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6" yWindow="-120" windowWidth="8760" windowHeight="7320" tabRatio="888"/>
  </bookViews>
  <sheets>
    <sheet name="Итог" sheetId="53" r:id="rId1"/>
    <sheet name="Средний балл " sheetId="58" r:id="rId2"/>
    <sheet name="П1" sheetId="48" r:id="rId3"/>
    <sheet name="П2" sheetId="24" r:id="rId4"/>
    <sheet name="П3" sheetId="25" r:id="rId5"/>
    <sheet name="П4" sheetId="34" r:id="rId6"/>
    <sheet name="П5" sheetId="26" r:id="rId7"/>
    <sheet name="П6" sheetId="30" r:id="rId8"/>
    <sheet name="П7" sheetId="36" r:id="rId9"/>
    <sheet name="П8" sheetId="37" r:id="rId10"/>
    <sheet name="П9" sheetId="38" r:id="rId11"/>
    <sheet name="П10" sheetId="49" r:id="rId12"/>
    <sheet name="П11 " sheetId="39" r:id="rId13"/>
    <sheet name="П12" sheetId="59" r:id="rId14"/>
    <sheet name="П13 " sheetId="35" r:id="rId15"/>
    <sheet name="П14" sheetId="10" r:id="rId16"/>
    <sheet name="П15" sheetId="11" r:id="rId17"/>
    <sheet name="П16" sheetId="12" r:id="rId18"/>
    <sheet name="П17" sheetId="40" r:id="rId19"/>
    <sheet name="П18" sheetId="41" r:id="rId20"/>
    <sheet name="П19" sheetId="42" r:id="rId21"/>
    <sheet name="П20" sheetId="43" r:id="rId22"/>
    <sheet name="П21" sheetId="44" r:id="rId23"/>
    <sheet name="П22" sheetId="27" r:id="rId24"/>
    <sheet name="П23 " sheetId="46" r:id="rId25"/>
    <sheet name="П24" sheetId="47" r:id="rId26"/>
    <sheet name="П25" sheetId="60" r:id="rId27"/>
    <sheet name="П26" sheetId="61" r:id="rId28"/>
  </sheets>
  <definedNames>
    <definedName name="_xlnm._FilterDatabase" localSheetId="0" hidden="1">Итог!$A$4:$BD$5</definedName>
    <definedName name="_xlnm.Print_Titles" localSheetId="0">Итог!$A:$B,Итог!$1:$2</definedName>
    <definedName name="_xlnm.Print_Area" localSheetId="0">Итог!$A$1:$BD$12</definedName>
    <definedName name="_xlnm.Print_Area" localSheetId="2">П1!$A$1:$D$10</definedName>
    <definedName name="_xlnm.Print_Area" localSheetId="15">П14!$A$1:$F$12</definedName>
    <definedName name="_xlnm.Print_Area" localSheetId="16">П15!$A$1:$K$11</definedName>
    <definedName name="_xlnm.Print_Area" localSheetId="20">П19!$A$1:$F$12</definedName>
    <definedName name="_xlnm.Print_Area" localSheetId="3">П2!$A$1:$G$16</definedName>
    <definedName name="_xlnm.Print_Area" localSheetId="21">П20!$A$1:$F$12</definedName>
    <definedName name="_xlnm.Print_Area" localSheetId="4">П3!$A$1:$F$14</definedName>
    <definedName name="_xlnm.Print_Area" localSheetId="5">П4!$A$1:$E$10</definedName>
  </definedNames>
  <calcPr calcId="124519"/>
</workbook>
</file>

<file path=xl/calcChain.xml><?xml version="1.0" encoding="utf-8"?>
<calcChain xmlns="http://schemas.openxmlformats.org/spreadsheetml/2006/main">
  <c r="D8" i="49"/>
  <c r="D7"/>
  <c r="D6"/>
  <c r="E31" i="58" l="1"/>
  <c r="E30"/>
  <c r="BC10" i="53"/>
  <c r="N6"/>
  <c r="K7"/>
  <c r="Y8"/>
  <c r="Y7"/>
  <c r="Y6"/>
  <c r="AE6"/>
  <c r="AU8"/>
  <c r="AU7"/>
  <c r="AU6"/>
  <c r="AZ8"/>
  <c r="AZ7"/>
  <c r="AZ6"/>
  <c r="AY8"/>
  <c r="AY7"/>
  <c r="AY6"/>
  <c r="E5" i="61"/>
  <c r="E7" i="46"/>
  <c r="E6"/>
  <c r="E5"/>
  <c r="E7" i="27"/>
  <c r="E6"/>
  <c r="E5"/>
  <c r="E7" i="40"/>
  <c r="E6"/>
  <c r="E5"/>
  <c r="E7" i="12"/>
  <c r="E6"/>
  <c r="E5"/>
  <c r="F4" i="11"/>
  <c r="E7" i="10"/>
  <c r="E6"/>
  <c r="E5"/>
  <c r="D9" i="59"/>
  <c r="D8"/>
  <c r="D7"/>
  <c r="BE10" i="53" l="1"/>
  <c r="AA8"/>
  <c r="AA7"/>
  <c r="AA6"/>
  <c r="Z8"/>
  <c r="Z7"/>
  <c r="Z6"/>
  <c r="D6" i="60"/>
  <c r="D7"/>
  <c r="D5"/>
  <c r="BB9" i="53"/>
  <c r="AZ9"/>
  <c r="E6" i="47"/>
  <c r="E7" i="43"/>
  <c r="F5" i="11"/>
  <c r="F6"/>
  <c r="E8" i="35"/>
  <c r="E7" i="61" l="1"/>
  <c r="F7" s="1"/>
  <c r="E6"/>
  <c r="F6" s="1"/>
  <c r="F5"/>
  <c r="A6"/>
  <c r="A7" s="1"/>
  <c r="A6" i="60"/>
  <c r="A7" s="1"/>
  <c r="A8" i="59"/>
  <c r="A9" s="1"/>
  <c r="D8" i="37" l="1"/>
  <c r="D7"/>
  <c r="D6"/>
  <c r="F5" i="43"/>
  <c r="F6"/>
  <c r="F5" i="42"/>
  <c r="F6"/>
  <c r="F6" i="35"/>
  <c r="F7"/>
  <c r="D6" i="39"/>
  <c r="D7"/>
  <c r="W8" i="53"/>
  <c r="W7"/>
  <c r="U8"/>
  <c r="U7"/>
  <c r="S8"/>
  <c r="S7"/>
  <c r="Q8"/>
  <c r="Q7"/>
  <c r="D6" i="30"/>
  <c r="D7"/>
  <c r="O8" i="53"/>
  <c r="O7"/>
  <c r="M8"/>
  <c r="M7"/>
  <c r="K8"/>
  <c r="F8" l="1"/>
  <c r="F7"/>
  <c r="F6"/>
  <c r="L6"/>
  <c r="G7" i="26"/>
  <c r="L7" i="53" s="1"/>
  <c r="D7" i="34"/>
  <c r="J6" i="53" s="1"/>
  <c r="I8"/>
  <c r="I7"/>
  <c r="H8"/>
  <c r="H7"/>
  <c r="G8"/>
  <c r="G7"/>
  <c r="C8"/>
  <c r="C7"/>
  <c r="C6"/>
  <c r="E8"/>
  <c r="E7"/>
  <c r="AP6"/>
  <c r="AO6"/>
  <c r="AN6"/>
  <c r="AM6"/>
  <c r="X6"/>
  <c r="W6"/>
  <c r="U6"/>
  <c r="S6"/>
  <c r="R6"/>
  <c r="Q6"/>
  <c r="O6"/>
  <c r="M6"/>
  <c r="I6"/>
  <c r="K6"/>
  <c r="G6"/>
  <c r="E6"/>
  <c r="A7" l="1"/>
  <c r="A8" s="1"/>
  <c r="D8" i="48"/>
  <c r="D7" i="53" s="1"/>
  <c r="D9" i="48"/>
  <c r="D8" i="53" s="1"/>
  <c r="AS7" l="1"/>
  <c r="F6" i="27" l="1"/>
  <c r="AT7" i="53" s="1"/>
  <c r="AW8" l="1"/>
  <c r="F7" i="47" l="1"/>
  <c r="AX8" i="53" s="1"/>
  <c r="F6" i="47"/>
  <c r="AX7" i="53" s="1"/>
  <c r="AW7"/>
  <c r="A6" i="47"/>
  <c r="A7" s="1"/>
  <c r="AW6" i="53"/>
  <c r="A6" i="46"/>
  <c r="A7" s="1"/>
  <c r="AS8" i="53"/>
  <c r="A7" i="27"/>
  <c r="A6"/>
  <c r="F7" i="46" l="1"/>
  <c r="AV8" i="53" s="1"/>
  <c r="F5" i="47"/>
  <c r="AX6" i="53" s="1"/>
  <c r="F6" i="46"/>
  <c r="AV7" i="53" s="1"/>
  <c r="F5" i="46"/>
  <c r="AV6" i="53" s="1"/>
  <c r="F7" i="27"/>
  <c r="AT8" i="53" s="1"/>
  <c r="F5" i="27"/>
  <c r="AT6" i="53" s="1"/>
  <c r="AS6"/>
  <c r="F7" i="44"/>
  <c r="AR8" i="53" s="1"/>
  <c r="AQ8"/>
  <c r="AQ7"/>
  <c r="A6" i="44"/>
  <c r="A7" s="1"/>
  <c r="AQ6" i="53"/>
  <c r="F5" i="44" l="1"/>
  <c r="AR6" i="53" s="1"/>
  <c r="F6" i="44"/>
  <c r="AR7" i="53" s="1"/>
  <c r="AO8"/>
  <c r="AO7"/>
  <c r="A6" i="43"/>
  <c r="A7" s="1"/>
  <c r="AM8" i="53"/>
  <c r="AM7"/>
  <c r="A6" i="42"/>
  <c r="A7" s="1"/>
  <c r="AK8" i="53"/>
  <c r="AK7"/>
  <c r="A6" i="41"/>
  <c r="AK6" i="53"/>
  <c r="AI8"/>
  <c r="AI7"/>
  <c r="A6" i="40"/>
  <c r="AI6" i="53"/>
  <c r="F6" i="40" l="1"/>
  <c r="AJ7" i="53" s="1"/>
  <c r="F6" i="41"/>
  <c r="AL7" i="53" s="1"/>
  <c r="A7" i="41"/>
  <c r="F5"/>
  <c r="AL6" i="53" s="1"/>
  <c r="F7" i="42"/>
  <c r="AN8" i="53" s="1"/>
  <c r="AP7"/>
  <c r="F7" i="43"/>
  <c r="AP8" i="53" s="1"/>
  <c r="A7" i="40"/>
  <c r="F5"/>
  <c r="AJ6" i="53" s="1"/>
  <c r="AN7"/>
  <c r="F7" i="41"/>
  <c r="AL8" i="53" s="1"/>
  <c r="F7" i="40"/>
  <c r="AJ8" i="53" s="1"/>
  <c r="AG8"/>
  <c r="AG7"/>
  <c r="A6" i="12"/>
  <c r="A7" s="1"/>
  <c r="AG6" i="53"/>
  <c r="F6" i="12" l="1"/>
  <c r="AH7" i="53" s="1"/>
  <c r="F5" i="12"/>
  <c r="AH6" i="53" s="1"/>
  <c r="F7" i="12"/>
  <c r="AH8" i="53" s="1"/>
  <c r="B5" i="11"/>
  <c r="B6" s="1"/>
  <c r="AC8" i="53" l="1"/>
  <c r="F7" i="10" l="1"/>
  <c r="AD8" i="53" s="1"/>
  <c r="AC7" l="1"/>
  <c r="A6" i="10"/>
  <c r="A7" s="1"/>
  <c r="AC6" i="53"/>
  <c r="F5" i="10" l="1"/>
  <c r="AD6" i="53" s="1"/>
  <c r="F6" i="10"/>
  <c r="AD7" i="53" s="1"/>
  <c r="A7" i="35" l="1"/>
  <c r="A8" s="1"/>
  <c r="D8" i="39"/>
  <c r="X8" i="53" s="1"/>
  <c r="X7"/>
  <c r="A7" i="39"/>
  <c r="A8" s="1"/>
  <c r="V8" i="53"/>
  <c r="BC8" s="1"/>
  <c r="BE8" s="1"/>
  <c r="V7"/>
  <c r="BC7" s="1"/>
  <c r="BE7" s="1"/>
  <c r="A7" i="49"/>
  <c r="A8" s="1"/>
  <c r="V6" i="53"/>
  <c r="BC6" s="1"/>
  <c r="BE6" s="1"/>
  <c r="D8" i="38"/>
  <c r="T8" i="53" s="1"/>
  <c r="D7" i="38"/>
  <c r="T7" i="53" s="1"/>
  <c r="A7" i="38"/>
  <c r="A8" s="1"/>
  <c r="D6"/>
  <c r="T6" i="53" s="1"/>
  <c r="R8"/>
  <c r="R7"/>
  <c r="A7" i="37"/>
  <c r="A8" s="1"/>
  <c r="D8" i="36"/>
  <c r="P8" i="53" s="1"/>
  <c r="D7" i="36"/>
  <c r="P7" i="53" s="1"/>
  <c r="A7" i="36"/>
  <c r="A8" s="1"/>
  <c r="D6"/>
  <c r="P6" i="53" s="1"/>
  <c r="D8" i="30"/>
  <c r="N8" i="53" s="1"/>
  <c r="N7"/>
  <c r="A7" i="30"/>
  <c r="A8" s="1"/>
  <c r="G8" i="26"/>
  <c r="L8" i="53" s="1"/>
  <c r="A7" i="26"/>
  <c r="A8" s="1"/>
  <c r="D9" i="34"/>
  <c r="J8" i="53" s="1"/>
  <c r="D8" i="34"/>
  <c r="J7" i="53" s="1"/>
  <c r="A8" i="34"/>
  <c r="A9" s="1"/>
  <c r="A8" i="25"/>
  <c r="A9" s="1"/>
  <c r="A8" i="24"/>
  <c r="A9" s="1"/>
  <c r="A8" i="48"/>
  <c r="A9" s="1"/>
  <c r="D7"/>
  <c r="C6" i="58" l="1"/>
  <c r="D6" i="53"/>
  <c r="P9"/>
  <c r="D9" i="39"/>
  <c r="D9" i="38"/>
  <c r="D9" i="49"/>
  <c r="D9" i="36"/>
  <c r="C29" i="58"/>
  <c r="C28"/>
  <c r="C27"/>
  <c r="C26"/>
  <c r="C25"/>
  <c r="C24"/>
  <c r="C23"/>
  <c r="C22"/>
  <c r="C21"/>
  <c r="F8" i="35" l="1"/>
  <c r="A9" i="36"/>
  <c r="C19" i="58"/>
  <c r="Z9" i="53" l="1"/>
  <c r="C17" i="58" l="1"/>
  <c r="C16" l="1"/>
  <c r="C15" l="1"/>
  <c r="C14"/>
  <c r="C13"/>
  <c r="C32" s="1"/>
  <c r="C12"/>
  <c r="C11" l="1"/>
  <c r="C10" l="1"/>
  <c r="C9"/>
  <c r="C8"/>
  <c r="C7" l="1"/>
  <c r="G4" i="11" l="1"/>
  <c r="AE7" i="53"/>
  <c r="C20" i="58" l="1"/>
  <c r="AF6" i="53"/>
  <c r="G5" i="11"/>
  <c r="AF7" i="53" s="1"/>
  <c r="AE8"/>
  <c r="G6" i="11" l="1"/>
  <c r="AF8" i="53" s="1"/>
  <c r="AF9" l="1"/>
  <c r="AF11" s="1"/>
  <c r="AB9"/>
  <c r="E18" i="58" s="1"/>
  <c r="AD9" i="53"/>
  <c r="D19" i="58" s="1"/>
  <c r="E19" s="1"/>
  <c r="AX9" i="53"/>
  <c r="D29" i="58" s="1"/>
  <c r="E29" s="1"/>
  <c r="X9" i="53"/>
  <c r="D16" i="58" s="1"/>
  <c r="E16" s="1"/>
  <c r="R9" i="53"/>
  <c r="R11" s="1"/>
  <c r="T9"/>
  <c r="D14" i="58" s="1"/>
  <c r="E14" s="1"/>
  <c r="V9" i="53"/>
  <c r="BC9" s="1"/>
  <c r="BE9" s="1"/>
  <c r="AV9"/>
  <c r="D28" i="58" s="1"/>
  <c r="E28" s="1"/>
  <c r="D17"/>
  <c r="E17" s="1"/>
  <c r="L9" i="53"/>
  <c r="L11" s="1"/>
  <c r="D9"/>
  <c r="D6" i="58" s="1"/>
  <c r="E6" s="1"/>
  <c r="F9" i="53"/>
  <c r="D7" i="58" s="1"/>
  <c r="J9" i="53"/>
  <c r="J11" s="1"/>
  <c r="N9"/>
  <c r="D11" i="58" s="1"/>
  <c r="E11" s="1"/>
  <c r="D12"/>
  <c r="E12" s="1"/>
  <c r="AH9" i="53"/>
  <c r="D21" i="58" s="1"/>
  <c r="E21" s="1"/>
  <c r="AJ9" i="53"/>
  <c r="D22" i="58" s="1"/>
  <c r="E22" s="1"/>
  <c r="AL9" i="53"/>
  <c r="D23" i="58" s="1"/>
  <c r="E23" s="1"/>
  <c r="AN9" i="53"/>
  <c r="D24" i="58" s="1"/>
  <c r="E24" s="1"/>
  <c r="AP9" i="53"/>
  <c r="D25" i="58" s="1"/>
  <c r="E25" s="1"/>
  <c r="AR9" i="53"/>
  <c r="D26" i="58" s="1"/>
  <c r="E26" s="1"/>
  <c r="AT9" i="53"/>
  <c r="D27" i="58" s="1"/>
  <c r="E27" s="1"/>
  <c r="D15" l="1"/>
  <c r="D11" i="53"/>
  <c r="AB11"/>
  <c r="P11"/>
  <c r="D13" i="58"/>
  <c r="E13" s="1"/>
  <c r="AN11" i="53"/>
  <c r="F11"/>
  <c r="D10" i="58"/>
  <c r="E10" s="1"/>
  <c r="Z11" i="53"/>
  <c r="AJ11"/>
  <c r="V11"/>
  <c r="AR11"/>
  <c r="D9" i="58"/>
  <c r="E9" s="1"/>
  <c r="AV11" i="53"/>
  <c r="T11"/>
  <c r="E7" i="58"/>
  <c r="AL11" i="53"/>
  <c r="AP11"/>
  <c r="AD11"/>
  <c r="D20" i="58"/>
  <c r="E20" s="1"/>
  <c r="N11" i="53"/>
  <c r="AH11"/>
  <c r="AT11"/>
  <c r="X11"/>
  <c r="AX11"/>
  <c r="H6"/>
  <c r="H9" s="1"/>
  <c r="E15" i="58" l="1"/>
  <c r="D32"/>
  <c r="E32" s="1"/>
  <c r="H11" i="53"/>
  <c r="D8" i="58"/>
  <c r="BC11" i="53"/>
  <c r="E8" i="58" l="1"/>
</calcChain>
</file>

<file path=xl/sharedStrings.xml><?xml version="1.0" encoding="utf-8"?>
<sst xmlns="http://schemas.openxmlformats.org/spreadsheetml/2006/main" count="548" uniqueCount="228">
  <si>
    <t>№</t>
  </si>
  <si>
    <t>П1</t>
  </si>
  <si>
    <t>П2</t>
  </si>
  <si>
    <t>П3</t>
  </si>
  <si>
    <t>П4</t>
  </si>
  <si>
    <t>П5</t>
  </si>
  <si>
    <t>П6</t>
  </si>
  <si>
    <t>П7</t>
  </si>
  <si>
    <t>П8</t>
  </si>
  <si>
    <t>П10</t>
  </si>
  <si>
    <t>П11</t>
  </si>
  <si>
    <t>П12</t>
  </si>
  <si>
    <t>балл</t>
  </si>
  <si>
    <t>знач, да/нет</t>
  </si>
  <si>
    <t>знач, %</t>
  </si>
  <si>
    <t>Итого среднее значение показателя</t>
  </si>
  <si>
    <t>Максимальное значение показателя</t>
  </si>
  <si>
    <t>Итоговая оценка, балл</t>
  </si>
  <si>
    <t>S -</t>
  </si>
  <si>
    <t>S, тыс. руб.</t>
  </si>
  <si>
    <t>E, тыс. руб.</t>
  </si>
  <si>
    <t>Eср, тыс. руб.</t>
  </si>
  <si>
    <t>Е -</t>
  </si>
  <si>
    <t>K, тыс. руб.</t>
  </si>
  <si>
    <t>K -</t>
  </si>
  <si>
    <t>E -</t>
  </si>
  <si>
    <t>кассовое исполнение расходов в отчетном финансовом году</t>
  </si>
  <si>
    <t>Наименование ГРБС</t>
  </si>
  <si>
    <t>Баллы</t>
  </si>
  <si>
    <t>Наличие необходимых разделов (да/нет)</t>
  </si>
  <si>
    <t>Балл</t>
  </si>
  <si>
    <t>раздел, регламентирующий подготовку реестра расходных обязательств ГРБС</t>
  </si>
  <si>
    <t>Р1</t>
  </si>
  <si>
    <t>Р2</t>
  </si>
  <si>
    <t>Р3</t>
  </si>
  <si>
    <t>раздел, регламентирующий подготовку обоснований бюджетных ассигнований</t>
  </si>
  <si>
    <t>Р1 -</t>
  </si>
  <si>
    <t>Р2 -</t>
  </si>
  <si>
    <t>Р3 -</t>
  </si>
  <si>
    <t>Наличие НПА (да/нет)</t>
  </si>
  <si>
    <t>P, %</t>
  </si>
  <si>
    <t>Р -</t>
  </si>
  <si>
    <t>формулы расчета финансовых затрат, использующих показатели качества оказания государственных услуг (выполнения работ)</t>
  </si>
  <si>
    <t>Е, тыс. руб.</t>
  </si>
  <si>
    <t>Eср-</t>
  </si>
  <si>
    <t>объем просроченной кредиторской задолженности ГРБС по состоянию на 1 января года, следующего за отчетным годом</t>
  </si>
  <si>
    <t>П9</t>
  </si>
  <si>
    <t xml:space="preserve">Р2 - </t>
  </si>
  <si>
    <t>100 x S/E</t>
  </si>
  <si>
    <t>100 x К/E</t>
  </si>
  <si>
    <t>Наличие необходимых условий (да/нет)</t>
  </si>
  <si>
    <t>У1</t>
  </si>
  <si>
    <t>У2</t>
  </si>
  <si>
    <t>У3</t>
  </si>
  <si>
    <t>У1 -</t>
  </si>
  <si>
    <t>У2 -</t>
  </si>
  <si>
    <t>У3 -</t>
  </si>
  <si>
    <t>НПА обеспечивает создание подразделения внутреннего финансового аудита (контроля)</t>
  </si>
  <si>
    <t>НПА обеспечивает независимость работы подразделения внутреннего финансового аудита (контроля) от других подразделений ГРБС</t>
  </si>
  <si>
    <t>НПА обеспечивает наличие процедур и порядка осуществления внутреннего финансового аудита (контроля)</t>
  </si>
  <si>
    <t>П13</t>
  </si>
  <si>
    <t>П14</t>
  </si>
  <si>
    <t>N, тыс. руб.</t>
  </si>
  <si>
    <t>N -</t>
  </si>
  <si>
    <t>n/(N/12)*100</t>
  </si>
  <si>
    <t>n -</t>
  </si>
  <si>
    <t>n, тыс. руб.</t>
  </si>
  <si>
    <t>Сумма тыс.руб</t>
  </si>
  <si>
    <t>Р=</t>
  </si>
  <si>
    <t>(Е – Еср) х 100 / Еср</t>
  </si>
  <si>
    <t>объем просроченной кредиторской задолженности ГРБС по расчетам по оплате труда по состоянию на 1 января года, следующего за отчетным годом</t>
  </si>
  <si>
    <t>кассовое исполнение расходов в отчетном финансовом году ГРБС по расчетам по оплате труда</t>
  </si>
  <si>
    <t>объем просроченной кредиторской задолженности ГРБС по платежам в государственные внебюджетные фонды по состоянию на 1 января года, следующего за отчетным годом;</t>
  </si>
  <si>
    <t>кассовое исполнение расходов в отчетном финансовом году ГРБС по платежам в государственные внебюджетные фонды</t>
  </si>
  <si>
    <t>объем просроченной кредиторской задолженности подведомственных ГРБС бюджетных и автономных учреждений по расчетам по оплате труда по состоянию на 1 января года, следующего за отчетным годом;</t>
  </si>
  <si>
    <t>объем просроченной кредиторской задолженности подведомственных ГРБС бюджетных и автономных учреждений по платежам в государственные внебюджетные фонды по состоянию на 1 января года, следующего за отчетным годом;</t>
  </si>
  <si>
    <t>объем просроченной дебиторской задолженности ГРБС по состоянию на 1 января года, следующего за отчетным годом;</t>
  </si>
  <si>
    <t>Vc / V x 100</t>
  </si>
  <si>
    <t>V -</t>
  </si>
  <si>
    <t>Vc-</t>
  </si>
  <si>
    <t>V, тыс. руб.</t>
  </si>
  <si>
    <t>Vс, тыс. руб.</t>
  </si>
  <si>
    <t>сумма положительных и отрицательных (по модулю) изменений, внесенных ГРБС в сводную бюджетную роспись областного бюджета;</t>
  </si>
  <si>
    <t xml:space="preserve"> n / N x 100</t>
  </si>
  <si>
    <t>Р =</t>
  </si>
  <si>
    <t>n-</t>
  </si>
  <si>
    <t>Своевременно (да/нет)</t>
  </si>
  <si>
    <t xml:space="preserve">кассовое исполнение расходов в отчетном финансовом году подведомственных ГРБС бюджетных и автономных учреждений по расчетам по оплате труда </t>
  </si>
  <si>
    <t>n, штук</t>
  </si>
  <si>
    <t>N, штук</t>
  </si>
  <si>
    <t>Информация размещена (да/нет)</t>
  </si>
  <si>
    <t>П15</t>
  </si>
  <si>
    <t>П16</t>
  </si>
  <si>
    <t>П17</t>
  </si>
  <si>
    <t>П18</t>
  </si>
  <si>
    <t>П19</t>
  </si>
  <si>
    <t>П20</t>
  </si>
  <si>
    <t>П21</t>
  </si>
  <si>
    <t>П22</t>
  </si>
  <si>
    <t>П23</t>
  </si>
  <si>
    <t>П24</t>
  </si>
  <si>
    <t>Количество учреждений, у которых есть нарушения, шт</t>
  </si>
  <si>
    <t xml:space="preserve"> общий объем бюджетных ассигнований, предусмотренных ГРБС на отчетный финансовый год (без учета безвозмездных поступлений)</t>
  </si>
  <si>
    <t>Расчет показателя П11 "Наличие остатков на счетах у бюджетных и автономных учреждений по субсидиям на иные цели"</t>
  </si>
  <si>
    <t>Код</t>
  </si>
  <si>
    <t>Наименование</t>
  </si>
  <si>
    <t>Своевременность представления планового реестра расходных обязательств</t>
  </si>
  <si>
    <t>Качество правового акта ГРБС, регулирующего внутренние процедуры подготовки бюджетных проектировок на очередной финансовый год и плановый период</t>
  </si>
  <si>
    <t>Равномерность расходов</t>
  </si>
  <si>
    <t>Эффективность управления кредиторской задолженностью</t>
  </si>
  <si>
    <t>Качество правового акта ГРБС об организации внутреннего финансового аудита (контроля)</t>
  </si>
  <si>
    <t>Качество правового акта ГРБС о порядке ведения мониторинга результатов деятельности подведомственных ПБС, бюджетных и (или) автономных учреждений, получающих субсидии</t>
  </si>
  <si>
    <t>Итого</t>
  </si>
  <si>
    <t>Раскрытие информации на сайте www.bus.gov.ru</t>
  </si>
  <si>
    <t>Соблюдение предельного уровня соотношения средней заработной платы руководителя учреждения и среденей заработной платы работников учреждения в кратности от 1 до 5</t>
  </si>
  <si>
    <t>Наличие остатков на счетах у бюджетных и автономных учреждений по субсидиям на иные цели</t>
  </si>
  <si>
    <t>Доля расходов ГРБС, осуществляемых в соответствии с целевыми программами</t>
  </si>
  <si>
    <t>Эффективность управления кредиторской задолженностью по расчетам по оплате труда</t>
  </si>
  <si>
    <t>Эффективность управления кредиторской задолженностью по платежам в государственные внебюджетные фонды</t>
  </si>
  <si>
    <t>Эффективность управления дебиторской задолженностью</t>
  </si>
  <si>
    <t>Сумма, подлежащая к взысканию по исполнительным документам</t>
  </si>
  <si>
    <t>Среднее значение</t>
  </si>
  <si>
    <t>Max значение</t>
  </si>
  <si>
    <t xml:space="preserve">% достижения </t>
  </si>
  <si>
    <t>Занимаемое место в рейтинге</t>
  </si>
  <si>
    <t>кол-во учр-й</t>
  </si>
  <si>
    <t>сумма</t>
  </si>
  <si>
    <t>737 (все)</t>
  </si>
  <si>
    <t>211 косгу</t>
  </si>
  <si>
    <t>213 косгу</t>
  </si>
  <si>
    <t>737 (2+4+5)</t>
  </si>
  <si>
    <t>ф 0503169</t>
  </si>
  <si>
    <t>П1 Своевременность представления планового реестра расходных обязательств</t>
  </si>
  <si>
    <t>П2                       Качество правового акта ГРБС, регулирующего внутренние процедуры подготовки бюджетных проектировок на очередной финансовый год и плановый период</t>
  </si>
  <si>
    <t>П5         Качество правового акта ГРБС об организации внутреннего финансового аудита (контроля)</t>
  </si>
  <si>
    <t>П9         Раскрытие информации на сайте www.bus.gov.ru</t>
  </si>
  <si>
    <t>П10                Соблюдение предельного уровня соотношения средней заработной платы руководителя учреждения и среденей заработной платы работников учреждения в кратности от 1 до 5</t>
  </si>
  <si>
    <t>П11     Наличие остатков на счетах у бюджетных и автономных учреждений по субсидиям на иные цели</t>
  </si>
  <si>
    <t>П15 Равномерность расходов</t>
  </si>
  <si>
    <t>П16 Эффективность управления кредиторской задолженностью</t>
  </si>
  <si>
    <t>П17 Эффективность управления кредиторской задолженностью по расчетам по оплате труда</t>
  </si>
  <si>
    <t>П18 Эффективность управления кредиторской задолженностью по платежам в государственные внебюджетные фонды</t>
  </si>
  <si>
    <t>П21 Эффективность управления дебиторской задолженностью</t>
  </si>
  <si>
    <t>П22         Сумма, подлежащая к взысканию по исполнительным документам</t>
  </si>
  <si>
    <t>П6                            Качество правового акта ГРБС о порядке ведения мониторинга результатов деятельности подведомственных ПБС, бюджетных и (или) автономных учреждений, получающих субсидии</t>
  </si>
  <si>
    <t>кассовое исполнение расходов в отчетном финансовом году подведомственных ГРБС бюджетных и автономных учреждений по платежам в государственные внебюджетные фонды</t>
  </si>
  <si>
    <t>П14                        Доля расходов ГРБС, осуществляемых в соответствии с целевыми программами</t>
  </si>
  <si>
    <t>Расчет показателя П2 "Качество правового акта ГРБС, регулирующего внутренние процедуры подготовки бюджетных проектировок на очередной финансовый год и плановый период", за 2016 год</t>
  </si>
  <si>
    <t>Администрация Соль-Илецкого городского округа</t>
  </si>
  <si>
    <t>2016 год</t>
  </si>
  <si>
    <t>Управление образования</t>
  </si>
  <si>
    <t>Расчет показателя П5 "Качество правового акта ГРБС об организации внутреннего финансового аудита (контроля)", за 2016 год</t>
  </si>
  <si>
    <t>Расчет показателя П6 "Качество правового акта ГРБС о порядке ведения мониторинга результатов деятельности подведомственных ПБС, бюджетных и (или) автономных учреждений, получающих субсидии", за 2016 год</t>
  </si>
  <si>
    <t>Расчет показателя П1 "Своевременность представления планового реестра расходных обязательств", за 2016 год</t>
  </si>
  <si>
    <t>Расчет показателя П4 "Наличие утвержденных нормативов затрат на оказание муниципальных услуг подведомственными муниципальными учреждениями", за 2016 год</t>
  </si>
  <si>
    <t>Расчет показателя П3 "Качество правового акта ГРБС, регулирующего вопросы финансового обеспечения муниципальных заданий", за 2016 год</t>
  </si>
  <si>
    <t>Расчет показателя П7 "Раскрытие информации о реализуемых муниципальных программах ", за 2016 год</t>
  </si>
  <si>
    <t>Расчет показателя П22 "Сумма, подлежащая к взысканию по исполнительным документам", за 2016 год</t>
  </si>
  <si>
    <t>Расчет показателя П21"Эффективность управления дебиторской задолженностью", за 2016 год</t>
  </si>
  <si>
    <t>Расчет показателя П18"Эффективность управления кредиторской задолженностью по платежам в государственные внебюджетные фонды", за 2016 год</t>
  </si>
  <si>
    <t>Расчет показателя П17"Эффективность управления кредиторской задолженностью по расчетам по оплате труда", за 2016 год</t>
  </si>
  <si>
    <t>Расчет показателя П16 "Эффективность управления кредиторской задолженностью", за 2016 год</t>
  </si>
  <si>
    <t>Расчет показателя П15 "Равномерность расходов", за 2016 год</t>
  </si>
  <si>
    <t>Расчет показателя П9 "Раскрытие информации на сайте www.bus.gov.ru ", за 2016 год</t>
  </si>
  <si>
    <t>П13                             Доля расходов на содержание казенных учреждений и (или) предоставление субсидий бюджетным и автономным учреждениям, осуществляемых в соответствии с муниципальными заданиями</t>
  </si>
  <si>
    <t>П3             Качество правового акта ГРБС, регулирующего вопросы финансового обеспечения муниципальных заданий</t>
  </si>
  <si>
    <t>П4                             Наличие утвержденных нормативов затрат на оказание муниципальных услуг подведомственными муниципальными учреждениями</t>
  </si>
  <si>
    <t xml:space="preserve">П7             Раскрытие информации о реализуемых муниципальных программах </t>
  </si>
  <si>
    <t>П19 Эффективность управления кредиторской задолженностью подведомственных ГРБС муниципальных учреждений по расчетам по оплате труда</t>
  </si>
  <si>
    <t>П20 Эффективность управления кредиторской задолженностью подведомст-венных ГРБС муниципальных учреждений по платежам в государственные внебюджетные фонды</t>
  </si>
  <si>
    <t>П24          Заключение с работниками подведомственных муниципальных учреждений эффективного контракта</t>
  </si>
  <si>
    <t>&lt;*&gt; Подведомственные казенные учреждения не оказывают муниципальных услуг, что значительно искажает оценку главных распорядителей бюджетных средств в рейтинге</t>
  </si>
  <si>
    <t>П23         Доля суммы изменений, внесенных в сводную бюджетную роспись бюджета городского округа</t>
  </si>
  <si>
    <t>Расчет показателя П14 "Доля расходов ГРБС, осуществляемых в соответствии с муниципальными программами", за 2016 год</t>
  </si>
  <si>
    <t>Отдел культуры</t>
  </si>
  <si>
    <t>Расчет показателя П24 "Заключение с работниками подведомственных муниципальных учреждений эффективного контракта", за 2016 год</t>
  </si>
  <si>
    <t>Расчет показателя П23 "Доля суммы изменений, внесенных в сводную бюджетную роспись бюджета городского округа", за 2016 год</t>
  </si>
  <si>
    <t>Расчет показателя П19"Эффективность управления кредиторской задолженностью подведомственных ГРБС муниципальных учреждений по расчетам по оплате труда", за 2016 год</t>
  </si>
  <si>
    <t>Расчет показателя П20"Эффективность управления кредиторской задолженностью подведомст-венных ГРБС муниципальных учреждений по платежам в государственные внебюджетные фонды", за 2016 год</t>
  </si>
  <si>
    <t>Отдел культурыобластного бюджета</t>
  </si>
  <si>
    <t>раздел, регламентирующий распределение бюджетных ассигнований между подведомственными ПБС и (или) определение объемов финансового обеспечения выполнения бюджетными и (или) автономными учреждениями муниципальных заданий на оказание муниципальных услуг (выполнение работ) с учетом достижения непосредственных результатов в отчетном периоде</t>
  </si>
  <si>
    <t>Приложение 1. Таблица показателей мониторинга качества финансового менеджмента, осуществляемого главными распорядителями средств бюджета городского округа, имеющими подведомственные учреждения, за 2016 год</t>
  </si>
  <si>
    <t xml:space="preserve">объем фактических расходов ГРБС в отчетном финансовом году, осуществленных в рамках муниципальных программ </t>
  </si>
  <si>
    <t xml:space="preserve">кассовые расходы ГРБС в IV квартале отчетного финансового года (за исключением расходов, осуществленных за счет межбюджетных трансфертов, предоставленных из вышестоящих бюджетов бюджетной системы Российской Федерации); </t>
  </si>
  <si>
    <t>средний объем кассовых расходов ГРБС за I–III кварталы отчетного финансового года (за исключением расходов, осуществленных за счет межбюджетных трансфертов, предоставленных из вышестоящих  бюджетов бюджетной системы Российской Федерации)</t>
  </si>
  <si>
    <t xml:space="preserve">количество подведомственных
ГРБС муниципальных учреждений, с работниками которых заключены «эффективные контракты»;
</t>
  </si>
  <si>
    <t>количество подведомственных ГРБС муниципальных учреждений</t>
  </si>
  <si>
    <t>сумма, подлежащая к взысканию по поступившим с начала финансового года исполнительным документам за счет средств бюджета городского округа по состоянию на конец отчетного периода;</t>
  </si>
  <si>
    <t>общий объем доведенных субсидий на выполнение муниципального задания</t>
  </si>
  <si>
    <t>остатки на счетах бюджетных и автономных учреждений по субсидиям на выполнение муниципального задания;</t>
  </si>
  <si>
    <t>порядок и механизмы расчета финансовых затрат на оказание муниципальных услуг и на содержание имущества учреждений</t>
  </si>
  <si>
    <t>Среднее значения показателей качества финансового менеджмента главных распорядителей средств бюджета городского округа за 2016 год</t>
  </si>
  <si>
    <t>Качество правового акта ГРБС, регулирующего вопросы финансового обеспечения муниципальных заданий</t>
  </si>
  <si>
    <t>Наличие утвержденных нормативов затрат на оказание муниципальных услуг подведомственными муниципальными учреждениями</t>
  </si>
  <si>
    <t xml:space="preserve">Раскрытие информации о реализуемых муниципальных программах </t>
  </si>
  <si>
    <t>Доля расходов на содержание казенных учреждений и (или) предоставление субсидий бюджетным и автономным учреждениям, осуществляемых в соответствии с муниципального заданиями</t>
  </si>
  <si>
    <t>Эффективность управления кредиторской задолженностью подведомственных ГРБС муниципальных учреждений по расчетам по оплате труда</t>
  </si>
  <si>
    <t>Эффективность управления кредиторской задолженностью подведомст-венных ГРБС муниципальных учреждений по платежам в государственные внебюджетные фонды</t>
  </si>
  <si>
    <t>Доля суммы изменений, внесенных в сводную бюджетную роспись бюджета городского округа</t>
  </si>
  <si>
    <t>Заключение с работниками подведомственных муниципальных учреждений эффективного контракта</t>
  </si>
  <si>
    <t>П8 Наличие установленных для муниципальных учреждений количественно измеримых финансовых санкций (штрафов, изъятий) за нарушения условий выполнения муниципальных заданий</t>
  </si>
  <si>
    <t>Расчет показателя П8 "Наличие установленных для муниципальных учреждений количественно измеримых финансовых санкций (штрафов, изъятий) за нарушения условий выполнения муниципальных заданий", за 2016 год</t>
  </si>
  <si>
    <t>Расчет показателя П10 "Соблюдение предельного уровня соотношения средней заработной платы руководителя учреждения и средней заработной платы работников учреждения в кратности от 1 до 4", за 2016 год</t>
  </si>
  <si>
    <t>Расчет показателя П12 "Применение санкций государственными органами исполнительной власти в связи с невыполнением условий соглашений, заключенных с государственными органами исполнительной власти", за 2016 год</t>
  </si>
  <si>
    <t>P, количество раз.</t>
  </si>
  <si>
    <t>Расчет показателя П25 "Качество составления прогнозных показателей исполнения бюджетных обязательств в отчетном финансовом году", за 2016 год</t>
  </si>
  <si>
    <t>Р - Количество изменений кассового плана в части кассовых выплат в отчетном финансовом году, инициированных ГРБС (без учета дополнительных поступлений из вышестоящего уровня бюджета бюджетной системы РФ; перераспределения зарезервированных средств; изменений бюджетной классификации; увеличения (уменьшения) бюджетных ассигнований в результате решений Правительства области)</t>
  </si>
  <si>
    <t>Sc-</t>
  </si>
  <si>
    <t>Sc / S x 100</t>
  </si>
  <si>
    <t>Расчет показателя П26 "Соблюдение порядка санкционирования оплаты денежных обязательств ГРБС", за 2016 год</t>
  </si>
  <si>
    <t>количество отклоненных платежных поручений ГРБС в отчетном периоде</t>
  </si>
  <si>
    <t xml:space="preserve"> общее количество платежных поручений ГРБС в отчетном периоде</t>
  </si>
  <si>
    <t>да</t>
  </si>
  <si>
    <t>Расчет показателя П13 "Доля остатков на счетах бюджетных и автономных учреждений по субсидиям на выполнение муниципального задания ", за 2016 год</t>
  </si>
  <si>
    <t>нет</t>
  </si>
  <si>
    <t xml:space="preserve">да </t>
  </si>
  <si>
    <t>П25 "Качество составления прогнозных показателей исполнения бюджетных обязательств в отчетном финансовом году", за 2016 год</t>
  </si>
  <si>
    <t>П 26 "Соблюдение порядка санкционирования оплаты денежных обязательств ГРБС", за 2016 год</t>
  </si>
  <si>
    <t>(да/нет)</t>
  </si>
  <si>
    <t>Sс, ед</t>
  </si>
  <si>
    <t>S, ед</t>
  </si>
  <si>
    <t>П 25</t>
  </si>
  <si>
    <t>П26</t>
  </si>
  <si>
    <t>Качество составления прогнозных показателей исполнения бюджетных обязательств в отчетном финансовом году", за 2016 год</t>
  </si>
  <si>
    <t>Соблюдение порядка санкционирования оплаты денежных обязательств ГРБС</t>
  </si>
  <si>
    <t>Наличие установленных для муниципальных учреждений количественно измеримых финансовых санкций (штрафов, изъятий) за нарушения условий выполнения муниципальных заданий</t>
  </si>
  <si>
    <t xml:space="preserve">Применение санкций государственными органами исполнительной власти в связи с невыполнением условий соглашений, заключенных с государственными органами </t>
  </si>
  <si>
    <t xml:space="preserve">П12                   Применение санкций государственными органами исполнительной власти в связи с невыполнением условий соглашений, заключенных с государственными органами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</si>
</sst>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#,##0.0000"/>
    <numFmt numFmtId="167" formatCode="#,##0.000"/>
  </numFmts>
  <fonts count="11">
    <font>
      <sz val="10"/>
      <name val="Arial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.5"/>
      <name val="Consolas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1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4" fontId="5" fillId="0" borderId="0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top" wrapText="1"/>
    </xf>
    <xf numFmtId="14" fontId="2" fillId="0" borderId="0" xfId="0" applyNumberFormat="1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1" fontId="5" fillId="3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4" fontId="5" fillId="3" borderId="0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Fill="1" applyAlignment="1">
      <alignment horizontal="left" vertical="top" wrapText="1"/>
    </xf>
    <xf numFmtId="1" fontId="5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Border="1"/>
    <xf numFmtId="4" fontId="8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14" fontId="10" fillId="0" borderId="0" xfId="0" applyNumberFormat="1" applyFont="1"/>
    <xf numFmtId="0" fontId="6" fillId="0" borderId="0" xfId="0" applyFont="1" applyFill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top"/>
    </xf>
    <xf numFmtId="164" fontId="5" fillId="6" borderId="1" xfId="0" applyNumberFormat="1" applyFont="1" applyFill="1" applyBorder="1" applyAlignment="1">
      <alignment horizontal="center" vertical="top" wrapText="1"/>
    </xf>
    <xf numFmtId="4" fontId="5" fillId="6" borderId="1" xfId="0" applyNumberFormat="1" applyFont="1" applyFill="1" applyBorder="1" applyAlignment="1">
      <alignment horizontal="center" vertical="top" wrapText="1"/>
    </xf>
    <xf numFmtId="3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top" wrapText="1"/>
    </xf>
    <xf numFmtId="4" fontId="5" fillId="7" borderId="1" xfId="0" applyNumberFormat="1" applyFont="1" applyFill="1" applyBorder="1" applyAlignment="1">
      <alignment horizontal="center" vertical="top" wrapText="1"/>
    </xf>
    <xf numFmtId="4" fontId="5" fillId="7" borderId="2" xfId="0" applyNumberFormat="1" applyFont="1" applyFill="1" applyBorder="1" applyAlignment="1">
      <alignment horizontal="center"/>
    </xf>
    <xf numFmtId="166" fontId="5" fillId="7" borderId="1" xfId="0" applyNumberFormat="1" applyFont="1" applyFill="1" applyBorder="1" applyAlignment="1">
      <alignment horizontal="center" vertical="top" wrapText="1"/>
    </xf>
    <xf numFmtId="167" fontId="5" fillId="7" borderId="1" xfId="0" applyNumberFormat="1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wrapText="1"/>
    </xf>
    <xf numFmtId="1" fontId="4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5" fillId="3" borderId="0" xfId="0" applyNumberFormat="1" applyFont="1" applyFill="1" applyBorder="1" applyAlignment="1">
      <alignment horizontal="center" vertical="center" wrapText="1"/>
    </xf>
    <xf numFmtId="165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top" wrapText="1"/>
    </xf>
    <xf numFmtId="1" fontId="2" fillId="3" borderId="0" xfId="0" applyNumberFormat="1" applyFont="1" applyFill="1" applyAlignment="1">
      <alignment horizontal="left" vertical="top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top" wrapText="1"/>
    </xf>
    <xf numFmtId="1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5"/>
  <sheetViews>
    <sheetView tabSelected="1" zoomScaleSheetLayoutView="80" workbookViewId="0">
      <pane xSplit="2" ySplit="5" topLeftCell="T6" activePane="bottomRight" state="frozenSplit"/>
      <selection activeCell="A14" sqref="A14:XFD14"/>
      <selection pane="topRight" activeCell="A14" sqref="A14:XFD14"/>
      <selection pane="bottomLeft" activeCell="A14" sqref="A14:XFD14"/>
      <selection pane="bottomRight" activeCell="Y4" sqref="Y4:Z4"/>
    </sheetView>
  </sheetViews>
  <sheetFormatPr defaultColWidth="9.109375" defaultRowHeight="13.8"/>
  <cols>
    <col min="1" max="1" width="3.5546875" style="32" customWidth="1"/>
    <col min="2" max="2" width="11.44140625" style="37" customWidth="1"/>
    <col min="3" max="3" width="11.44140625" style="32" customWidth="1"/>
    <col min="4" max="4" width="6.88671875" style="32" customWidth="1"/>
    <col min="5" max="5" width="5.44140625" style="32" customWidth="1"/>
    <col min="6" max="6" width="6" style="32" customWidth="1"/>
    <col min="7" max="7" width="6.44140625" style="32" customWidth="1"/>
    <col min="8" max="8" width="4.6640625" style="32" customWidth="1"/>
    <col min="9" max="9" width="6.109375" style="32" customWidth="1"/>
    <col min="10" max="10" width="5.5546875" style="27" customWidth="1"/>
    <col min="11" max="11" width="5.5546875" style="32" customWidth="1"/>
    <col min="12" max="12" width="4.88671875" style="32" customWidth="1"/>
    <col min="13" max="13" width="6.44140625" style="32" customWidth="1"/>
    <col min="14" max="14" width="7.21875" style="27" customWidth="1"/>
    <col min="15" max="15" width="6.109375" style="32" customWidth="1"/>
    <col min="16" max="16" width="5.44140625" style="32" customWidth="1"/>
    <col min="17" max="17" width="5.5546875" style="32" customWidth="1"/>
    <col min="18" max="18" width="6.6640625" style="27" customWidth="1"/>
    <col min="19" max="19" width="6.109375" style="27" customWidth="1"/>
    <col min="20" max="20" width="6" style="32" customWidth="1"/>
    <col min="21" max="21" width="5.5546875" style="32" customWidth="1"/>
    <col min="22" max="22" width="7.88671875" style="27" customWidth="1"/>
    <col min="23" max="23" width="6.33203125" style="32" customWidth="1"/>
    <col min="24" max="24" width="5.44140625" style="27" customWidth="1"/>
    <col min="25" max="25" width="5.33203125" style="32" customWidth="1"/>
    <col min="26" max="26" width="5.44140625" style="32" customWidth="1"/>
    <col min="27" max="27" width="8.5546875" style="32" customWidth="1"/>
    <col min="28" max="28" width="5.5546875" style="32" customWidth="1"/>
    <col min="29" max="29" width="6.6640625" style="32" customWidth="1"/>
    <col min="30" max="30" width="5.109375" style="32" customWidth="1"/>
    <col min="31" max="31" width="5.88671875" style="32" customWidth="1"/>
    <col min="32" max="32" width="6.33203125" style="32" customWidth="1"/>
    <col min="33" max="33" width="5.44140625" style="32" customWidth="1"/>
    <col min="34" max="34" width="6" style="32" customWidth="1"/>
    <col min="35" max="35" width="5.44140625" style="32" customWidth="1"/>
    <col min="36" max="36" width="5.77734375" style="32" customWidth="1"/>
    <col min="37" max="37" width="5.44140625" style="32" customWidth="1"/>
    <col min="38" max="38" width="7" style="32" customWidth="1"/>
    <col min="39" max="39" width="5.44140625" style="32" customWidth="1"/>
    <col min="40" max="40" width="7.6640625" style="32" customWidth="1"/>
    <col min="41" max="41" width="5.44140625" style="32" customWidth="1"/>
    <col min="42" max="42" width="5.33203125" style="32" customWidth="1"/>
    <col min="43" max="43" width="5.44140625" style="32" customWidth="1"/>
    <col min="44" max="44" width="6.33203125" style="32" customWidth="1"/>
    <col min="45" max="45" width="5.44140625" style="32" customWidth="1"/>
    <col min="46" max="46" width="7.33203125" style="32" customWidth="1"/>
    <col min="47" max="47" width="6.6640625" style="32" customWidth="1"/>
    <col min="48" max="48" width="5.44140625" style="32" customWidth="1"/>
    <col min="49" max="49" width="7.109375" style="32" customWidth="1"/>
    <col min="50" max="50" width="9.33203125" style="32" customWidth="1"/>
    <col min="51" max="54" width="9.33203125" style="37" customWidth="1"/>
    <col min="55" max="55" width="12.44140625" style="32" customWidth="1"/>
    <col min="56" max="56" width="8.109375" style="32" customWidth="1"/>
    <col min="57" max="57" width="9.44140625" style="32" customWidth="1"/>
    <col min="58" max="16384" width="9.109375" style="32"/>
  </cols>
  <sheetData>
    <row r="1" spans="1:57" ht="34.950000000000003" customHeight="1">
      <c r="A1" s="101" t="s">
        <v>181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67"/>
      <c r="X1" s="67"/>
      <c r="Y1" s="67"/>
      <c r="Z1" s="67"/>
      <c r="AA1" s="67"/>
      <c r="AB1" s="67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</row>
    <row r="2" spans="1:57" ht="25.2" hidden="1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</row>
    <row r="3" spans="1:57" ht="0.6" hidden="1" customHeight="1"/>
    <row r="4" spans="1:57" ht="228" customHeight="1">
      <c r="A4" s="120" t="s">
        <v>0</v>
      </c>
      <c r="B4" s="120" t="s">
        <v>27</v>
      </c>
      <c r="C4" s="120" t="s">
        <v>132</v>
      </c>
      <c r="D4" s="120"/>
      <c r="E4" s="120" t="s">
        <v>133</v>
      </c>
      <c r="F4" s="120"/>
      <c r="G4" s="120" t="s">
        <v>165</v>
      </c>
      <c r="H4" s="131"/>
      <c r="I4" s="120" t="s">
        <v>166</v>
      </c>
      <c r="J4" s="120"/>
      <c r="K4" s="117" t="s">
        <v>134</v>
      </c>
      <c r="L4" s="132"/>
      <c r="M4" s="120" t="s">
        <v>144</v>
      </c>
      <c r="N4" s="120"/>
      <c r="O4" s="120" t="s">
        <v>167</v>
      </c>
      <c r="P4" s="120"/>
      <c r="Q4" s="120" t="s">
        <v>200</v>
      </c>
      <c r="R4" s="120"/>
      <c r="S4" s="120" t="s">
        <v>135</v>
      </c>
      <c r="T4" s="120"/>
      <c r="U4" s="120" t="s">
        <v>136</v>
      </c>
      <c r="V4" s="131"/>
      <c r="W4" s="120" t="s">
        <v>137</v>
      </c>
      <c r="X4" s="120"/>
      <c r="Y4" s="117" t="s">
        <v>227</v>
      </c>
      <c r="Z4" s="119"/>
      <c r="AA4" s="117" t="s">
        <v>164</v>
      </c>
      <c r="AB4" s="119"/>
      <c r="AC4" s="120" t="s">
        <v>146</v>
      </c>
      <c r="AD4" s="120"/>
      <c r="AE4" s="120" t="s">
        <v>138</v>
      </c>
      <c r="AF4" s="120"/>
      <c r="AG4" s="120" t="s">
        <v>139</v>
      </c>
      <c r="AH4" s="120"/>
      <c r="AI4" s="120" t="s">
        <v>140</v>
      </c>
      <c r="AJ4" s="120"/>
      <c r="AK4" s="120" t="s">
        <v>141</v>
      </c>
      <c r="AL4" s="120"/>
      <c r="AM4" s="120" t="s">
        <v>168</v>
      </c>
      <c r="AN4" s="120"/>
      <c r="AO4" s="120" t="s">
        <v>169</v>
      </c>
      <c r="AP4" s="120"/>
      <c r="AQ4" s="120" t="s">
        <v>142</v>
      </c>
      <c r="AR4" s="120"/>
      <c r="AS4" s="120" t="s">
        <v>143</v>
      </c>
      <c r="AT4" s="120"/>
      <c r="AU4" s="120" t="s">
        <v>172</v>
      </c>
      <c r="AV4" s="120"/>
      <c r="AW4" s="120" t="s">
        <v>170</v>
      </c>
      <c r="AX4" s="120"/>
      <c r="AY4" s="120" t="s">
        <v>216</v>
      </c>
      <c r="AZ4" s="120"/>
      <c r="BA4" s="120" t="s">
        <v>217</v>
      </c>
      <c r="BB4" s="120"/>
      <c r="BC4" s="114" t="s">
        <v>17</v>
      </c>
      <c r="BD4" s="133" t="s">
        <v>124</v>
      </c>
    </row>
    <row r="5" spans="1:57" ht="26.4" customHeight="1">
      <c r="A5" s="120"/>
      <c r="B5" s="120"/>
      <c r="C5" s="99" t="s">
        <v>13</v>
      </c>
      <c r="D5" s="99" t="s">
        <v>12</v>
      </c>
      <c r="E5" s="99" t="s">
        <v>14</v>
      </c>
      <c r="F5" s="99" t="s">
        <v>12</v>
      </c>
      <c r="G5" s="99" t="s">
        <v>14</v>
      </c>
      <c r="H5" s="99" t="s">
        <v>12</v>
      </c>
      <c r="I5" s="99" t="s">
        <v>14</v>
      </c>
      <c r="J5" s="133" t="s">
        <v>12</v>
      </c>
      <c r="K5" s="99" t="s">
        <v>14</v>
      </c>
      <c r="L5" s="99" t="s">
        <v>12</v>
      </c>
      <c r="M5" s="99" t="s">
        <v>14</v>
      </c>
      <c r="N5" s="133" t="s">
        <v>12</v>
      </c>
      <c r="O5" s="99" t="s">
        <v>14</v>
      </c>
      <c r="P5" s="99" t="s">
        <v>12</v>
      </c>
      <c r="Q5" s="99" t="s">
        <v>14</v>
      </c>
      <c r="R5" s="133" t="s">
        <v>12</v>
      </c>
      <c r="S5" s="133" t="s">
        <v>13</v>
      </c>
      <c r="T5" s="99" t="s">
        <v>12</v>
      </c>
      <c r="U5" s="99" t="s">
        <v>125</v>
      </c>
      <c r="V5" s="133" t="s">
        <v>12</v>
      </c>
      <c r="W5" s="99" t="s">
        <v>126</v>
      </c>
      <c r="X5" s="133" t="s">
        <v>12</v>
      </c>
      <c r="Y5" s="99" t="s">
        <v>14</v>
      </c>
      <c r="Z5" s="99" t="s">
        <v>12</v>
      </c>
      <c r="AA5" s="99" t="s">
        <v>14</v>
      </c>
      <c r="AB5" s="99" t="s">
        <v>12</v>
      </c>
      <c r="AC5" s="99" t="s">
        <v>14</v>
      </c>
      <c r="AD5" s="99" t="s">
        <v>12</v>
      </c>
      <c r="AE5" s="99" t="s">
        <v>14</v>
      </c>
      <c r="AF5" s="99" t="s">
        <v>12</v>
      </c>
      <c r="AG5" s="99" t="s">
        <v>14</v>
      </c>
      <c r="AH5" s="99" t="s">
        <v>12</v>
      </c>
      <c r="AI5" s="99" t="s">
        <v>14</v>
      </c>
      <c r="AJ5" s="99" t="s">
        <v>12</v>
      </c>
      <c r="AK5" s="99" t="s">
        <v>14</v>
      </c>
      <c r="AL5" s="99" t="s">
        <v>12</v>
      </c>
      <c r="AM5" s="99" t="s">
        <v>14</v>
      </c>
      <c r="AN5" s="99" t="s">
        <v>12</v>
      </c>
      <c r="AO5" s="99" t="s">
        <v>14</v>
      </c>
      <c r="AP5" s="99" t="s">
        <v>12</v>
      </c>
      <c r="AQ5" s="99" t="s">
        <v>14</v>
      </c>
      <c r="AR5" s="99" t="s">
        <v>12</v>
      </c>
      <c r="AS5" s="99" t="s">
        <v>14</v>
      </c>
      <c r="AT5" s="99" t="s">
        <v>12</v>
      </c>
      <c r="AU5" s="99" t="s">
        <v>14</v>
      </c>
      <c r="AV5" s="99" t="s">
        <v>12</v>
      </c>
      <c r="AW5" s="99" t="s">
        <v>14</v>
      </c>
      <c r="AX5" s="99" t="s">
        <v>12</v>
      </c>
      <c r="AY5" s="99" t="s">
        <v>14</v>
      </c>
      <c r="AZ5" s="99" t="s">
        <v>12</v>
      </c>
      <c r="BA5" s="99" t="s">
        <v>14</v>
      </c>
      <c r="BB5" s="99" t="s">
        <v>12</v>
      </c>
      <c r="BC5" s="115"/>
      <c r="BD5" s="134"/>
    </row>
    <row r="6" spans="1:57" s="72" customFormat="1" ht="43.2" customHeight="1">
      <c r="A6" s="71">
        <v>1</v>
      </c>
      <c r="B6" s="10" t="s">
        <v>148</v>
      </c>
      <c r="C6" s="135" t="str">
        <f>П1!C7</f>
        <v>да</v>
      </c>
      <c r="D6" s="136">
        <f>П1!D7</f>
        <v>3</v>
      </c>
      <c r="E6" s="135" t="str">
        <f>П2!C7</f>
        <v>да</v>
      </c>
      <c r="F6" s="136">
        <f>П2!G7</f>
        <v>4</v>
      </c>
      <c r="G6" s="14" t="str">
        <f>П3!C7</f>
        <v>да</v>
      </c>
      <c r="H6" s="136">
        <f>П3!F7</f>
        <v>5</v>
      </c>
      <c r="I6" s="135" t="str">
        <f>П4!C7</f>
        <v>да</v>
      </c>
      <c r="J6" s="133">
        <f>П4!D7</f>
        <v>1</v>
      </c>
      <c r="K6" s="135" t="str">
        <f>П5!C6</f>
        <v>да</v>
      </c>
      <c r="L6" s="136">
        <f>П5!G6</f>
        <v>5</v>
      </c>
      <c r="M6" s="14" t="str">
        <f>П6!C6</f>
        <v>да</v>
      </c>
      <c r="N6" s="133">
        <f>П6!D6</f>
        <v>3</v>
      </c>
      <c r="O6" s="14" t="str">
        <f>П7!C6</f>
        <v>да</v>
      </c>
      <c r="P6" s="133">
        <f>П7!D6</f>
        <v>1</v>
      </c>
      <c r="Q6" s="14" t="str">
        <f>П8!C6</f>
        <v>да</v>
      </c>
      <c r="R6" s="133">
        <f>П8!D6</f>
        <v>3</v>
      </c>
      <c r="S6" s="69" t="str">
        <f>П9!C6</f>
        <v>да</v>
      </c>
      <c r="T6" s="70">
        <f>П9!D6</f>
        <v>1</v>
      </c>
      <c r="U6" s="135">
        <f>П10!C6</f>
        <v>0</v>
      </c>
      <c r="V6" s="133">
        <f>П10!D6</f>
        <v>1</v>
      </c>
      <c r="W6" s="14">
        <f>'П11 '!C6</f>
        <v>0</v>
      </c>
      <c r="X6" s="133">
        <f>'П11 '!D6</f>
        <v>2</v>
      </c>
      <c r="Y6" s="137">
        <f>'П13 '!C7</f>
        <v>0</v>
      </c>
      <c r="Z6" s="136">
        <f>Итог!D7</f>
        <v>3</v>
      </c>
      <c r="AA6" s="137" t="str">
        <f>Итог!E6</f>
        <v>да</v>
      </c>
      <c r="AB6" s="136">
        <v>5</v>
      </c>
      <c r="AC6" s="138">
        <f>П14!E5</f>
        <v>87.053939586097172</v>
      </c>
      <c r="AD6" s="136">
        <f>П14!F5</f>
        <v>2</v>
      </c>
      <c r="AE6" s="138">
        <f>П15!F4</f>
        <v>31.480120878898589</v>
      </c>
      <c r="AF6" s="136">
        <f>П15!G4</f>
        <v>0</v>
      </c>
      <c r="AG6" s="138">
        <f>П16!E5</f>
        <v>0</v>
      </c>
      <c r="AH6" s="136">
        <f>П16!F5</f>
        <v>5</v>
      </c>
      <c r="AI6" s="138">
        <f>П17!E5</f>
        <v>0</v>
      </c>
      <c r="AJ6" s="136">
        <f>П17!F5</f>
        <v>5</v>
      </c>
      <c r="AK6" s="138">
        <f>П18!E5</f>
        <v>0</v>
      </c>
      <c r="AL6" s="136">
        <f>П18!F5</f>
        <v>5</v>
      </c>
      <c r="AM6" s="138">
        <f>П19!E5</f>
        <v>0</v>
      </c>
      <c r="AN6" s="136">
        <f>П19!F5</f>
        <v>5</v>
      </c>
      <c r="AO6" s="138">
        <f>П20!E5</f>
        <v>0</v>
      </c>
      <c r="AP6" s="136">
        <f>П20!F5</f>
        <v>5</v>
      </c>
      <c r="AQ6" s="138">
        <f>П21!E5</f>
        <v>0</v>
      </c>
      <c r="AR6" s="136">
        <f>П21!F5</f>
        <v>5</v>
      </c>
      <c r="AS6" s="138">
        <f>П22!E5</f>
        <v>9.1977026827983921E-2</v>
      </c>
      <c r="AT6" s="136">
        <f>П22!F5</f>
        <v>4</v>
      </c>
      <c r="AU6" s="138">
        <f>'П23 '!E5</f>
        <v>3.6979762714657354</v>
      </c>
      <c r="AV6" s="136">
        <f>'П23 '!F5</f>
        <v>4</v>
      </c>
      <c r="AW6" s="138">
        <f>П24!E5</f>
        <v>100</v>
      </c>
      <c r="AX6" s="136">
        <f>П24!F5</f>
        <v>4</v>
      </c>
      <c r="AY6" s="139">
        <f>П25!C5</f>
        <v>183</v>
      </c>
      <c r="AZ6" s="140">
        <f>П25!D5</f>
        <v>0</v>
      </c>
      <c r="BA6" s="139">
        <v>14.93</v>
      </c>
      <c r="BB6" s="140">
        <v>3</v>
      </c>
      <c r="BC6" s="141">
        <f>SUM(D6,F6,H6,J6,L6,N6,P6,R6,T6,V6,X6,Z6,AB6,AD6,AF6,AH6,AJ6,AL6,AN6,AP6,AR6,AT6,AV6,AX6,AZ6,BB6)</f>
        <v>84</v>
      </c>
      <c r="BD6" s="69">
        <v>2</v>
      </c>
      <c r="BE6" s="148">
        <f>100*BC6/BC10</f>
        <v>87.5</v>
      </c>
    </row>
    <row r="7" spans="1:57" ht="25.8" customHeight="1">
      <c r="A7" s="71">
        <f>A6+1</f>
        <v>2</v>
      </c>
      <c r="B7" s="10" t="s">
        <v>150</v>
      </c>
      <c r="C7" s="135" t="str">
        <f>П1!C8</f>
        <v>да</v>
      </c>
      <c r="D7" s="136">
        <f>П1!D8</f>
        <v>3</v>
      </c>
      <c r="E7" s="135" t="str">
        <f>П2!C8</f>
        <v>да</v>
      </c>
      <c r="F7" s="136">
        <f>П2!G8</f>
        <v>4</v>
      </c>
      <c r="G7" s="14" t="str">
        <f>П3!C8</f>
        <v>да</v>
      </c>
      <c r="H7" s="136">
        <f>П3!F8</f>
        <v>5</v>
      </c>
      <c r="I7" s="135" t="str">
        <f>П4!C8</f>
        <v>да</v>
      </c>
      <c r="J7" s="133">
        <f>П4!D8</f>
        <v>1</v>
      </c>
      <c r="K7" s="135" t="str">
        <f>П5!C7</f>
        <v>да</v>
      </c>
      <c r="L7" s="136">
        <f>П5!G7</f>
        <v>0</v>
      </c>
      <c r="M7" s="14" t="str">
        <f>П6!C7</f>
        <v>да</v>
      </c>
      <c r="N7" s="133">
        <f>П6!D7</f>
        <v>3</v>
      </c>
      <c r="O7" s="14" t="str">
        <f>П7!C7</f>
        <v>да</v>
      </c>
      <c r="P7" s="133">
        <f>П7!D7</f>
        <v>1</v>
      </c>
      <c r="Q7" s="14" t="str">
        <f>П8!C7</f>
        <v>да</v>
      </c>
      <c r="R7" s="133">
        <f>П8!D7</f>
        <v>3</v>
      </c>
      <c r="S7" s="69" t="str">
        <f>П9!C7</f>
        <v>да</v>
      </c>
      <c r="T7" s="70">
        <f>П9!D7</f>
        <v>1</v>
      </c>
      <c r="U7" s="135">
        <f>П10!C7</f>
        <v>0</v>
      </c>
      <c r="V7" s="133">
        <f>П10!D7</f>
        <v>1</v>
      </c>
      <c r="W7" s="14">
        <f>'П11 '!C7</f>
        <v>0</v>
      </c>
      <c r="X7" s="133">
        <f>'П11 '!D7</f>
        <v>2</v>
      </c>
      <c r="Y7" s="137">
        <f>'П13 '!C8</f>
        <v>0</v>
      </c>
      <c r="Z7" s="136">
        <f>Итог!D8</f>
        <v>3</v>
      </c>
      <c r="AA7" s="137" t="str">
        <f>Итог!E7</f>
        <v>да</v>
      </c>
      <c r="AB7" s="136">
        <v>5</v>
      </c>
      <c r="AC7" s="138">
        <f>П14!E6</f>
        <v>99.178739419755019</v>
      </c>
      <c r="AD7" s="136">
        <f>П14!F6</f>
        <v>4</v>
      </c>
      <c r="AE7" s="138">
        <f>П15!F5</f>
        <v>12.396480036359979</v>
      </c>
      <c r="AF7" s="136">
        <f>П15!G5</f>
        <v>3</v>
      </c>
      <c r="AG7" s="138">
        <f>П16!E6</f>
        <v>0</v>
      </c>
      <c r="AH7" s="136">
        <f>П16!F6</f>
        <v>5</v>
      </c>
      <c r="AI7" s="138">
        <f>П17!E6</f>
        <v>0</v>
      </c>
      <c r="AJ7" s="136">
        <f>П17!F6</f>
        <v>5</v>
      </c>
      <c r="AK7" s="138">
        <f>П18!E6</f>
        <v>0</v>
      </c>
      <c r="AL7" s="136">
        <f>П18!F6</f>
        <v>5</v>
      </c>
      <c r="AM7" s="138">
        <f>П19!E6</f>
        <v>0</v>
      </c>
      <c r="AN7" s="136">
        <f>П19!F6</f>
        <v>5</v>
      </c>
      <c r="AO7" s="138">
        <f>П20!E6</f>
        <v>0</v>
      </c>
      <c r="AP7" s="136">
        <f>П20!F6</f>
        <v>5</v>
      </c>
      <c r="AQ7" s="138">
        <f>П21!E6</f>
        <v>0</v>
      </c>
      <c r="AR7" s="136">
        <f>П21!F6</f>
        <v>5</v>
      </c>
      <c r="AS7" s="138">
        <f>П22!E6</f>
        <v>0</v>
      </c>
      <c r="AT7" s="136">
        <f>П22!F6</f>
        <v>5</v>
      </c>
      <c r="AU7" s="138">
        <f>'П23 '!E6</f>
        <v>7.761235611944356E-2</v>
      </c>
      <c r="AV7" s="136">
        <f>'П23 '!F6</f>
        <v>4</v>
      </c>
      <c r="AW7" s="138">
        <f>П24!E6</f>
        <v>97.183098591549296</v>
      </c>
      <c r="AX7" s="136">
        <f>П24!F6</f>
        <v>3</v>
      </c>
      <c r="AY7" s="139">
        <f>П25!C6</f>
        <v>54</v>
      </c>
      <c r="AZ7" s="140">
        <f>П25!D6</f>
        <v>0</v>
      </c>
      <c r="BA7" s="139">
        <v>18.7</v>
      </c>
      <c r="BB7" s="140">
        <v>3</v>
      </c>
      <c r="BC7" s="141">
        <f t="shared" ref="BC7:BC10" si="0">SUM(D7,F7,H7,J7,L7,N7,P7,R7,T7,V7,X7,Z7,AB7,AD7,AF7,AH7,AJ7,AL7,AN7,AP7,AR7,AT7,AV7,AX7,AZ7,BB7)</f>
        <v>84</v>
      </c>
      <c r="BD7" s="69">
        <v>2</v>
      </c>
      <c r="BE7" s="148">
        <f>100*BC7/BC10</f>
        <v>87.5</v>
      </c>
    </row>
    <row r="8" spans="1:57" ht="25.8" customHeight="1">
      <c r="A8" s="71">
        <f t="shared" ref="A8" si="1">A7+1</f>
        <v>3</v>
      </c>
      <c r="B8" s="10" t="s">
        <v>174</v>
      </c>
      <c r="C8" s="135" t="str">
        <f>П1!C9</f>
        <v>да</v>
      </c>
      <c r="D8" s="136">
        <f>П1!D9</f>
        <v>3</v>
      </c>
      <c r="E8" s="135" t="str">
        <f>П2!C9</f>
        <v>да</v>
      </c>
      <c r="F8" s="136">
        <f>П2!G9</f>
        <v>4</v>
      </c>
      <c r="G8" s="14" t="str">
        <f>П3!C9</f>
        <v xml:space="preserve">да </v>
      </c>
      <c r="H8" s="136">
        <f>П3!F9</f>
        <v>5</v>
      </c>
      <c r="I8" s="135" t="str">
        <f>П4!C9</f>
        <v>да</v>
      </c>
      <c r="J8" s="133">
        <f>П4!D9</f>
        <v>1</v>
      </c>
      <c r="K8" s="135" t="str">
        <f>П5!C8</f>
        <v>да</v>
      </c>
      <c r="L8" s="136">
        <f>П5!G8</f>
        <v>0</v>
      </c>
      <c r="M8" s="14" t="str">
        <f>П6!C8</f>
        <v>да</v>
      </c>
      <c r="N8" s="133">
        <f>П6!D8</f>
        <v>3</v>
      </c>
      <c r="O8" s="14" t="str">
        <f>П7!C8</f>
        <v>да</v>
      </c>
      <c r="P8" s="133">
        <f>П7!D8</f>
        <v>1</v>
      </c>
      <c r="Q8" s="14" t="str">
        <f>П8!C8</f>
        <v>нет</v>
      </c>
      <c r="R8" s="133">
        <f>П8!D8</f>
        <v>0</v>
      </c>
      <c r="S8" s="69" t="str">
        <f>П9!C8</f>
        <v>да</v>
      </c>
      <c r="T8" s="70">
        <f>П9!D8</f>
        <v>1</v>
      </c>
      <c r="U8" s="135">
        <f>П10!C8</f>
        <v>0</v>
      </c>
      <c r="V8" s="133">
        <f>П10!D8</f>
        <v>1</v>
      </c>
      <c r="W8" s="14">
        <f>'П11 '!C8</f>
        <v>0</v>
      </c>
      <c r="X8" s="133">
        <f>'П11 '!D8</f>
        <v>2</v>
      </c>
      <c r="Y8" s="137">
        <f>'П13 '!C9</f>
        <v>0</v>
      </c>
      <c r="Z8" s="136">
        <f>Итог!D9</f>
        <v>3</v>
      </c>
      <c r="AA8" s="137" t="str">
        <f>Итог!E6</f>
        <v>да</v>
      </c>
      <c r="AB8" s="136">
        <v>5</v>
      </c>
      <c r="AC8" s="138">
        <f>П14!E7</f>
        <v>98.089732695120532</v>
      </c>
      <c r="AD8" s="136">
        <f>П14!F7</f>
        <v>4</v>
      </c>
      <c r="AE8" s="138">
        <f>П15!F6</f>
        <v>28.542269145671639</v>
      </c>
      <c r="AF8" s="136">
        <f>П15!G6</f>
        <v>3</v>
      </c>
      <c r="AG8" s="138">
        <f>П16!E7</f>
        <v>0</v>
      </c>
      <c r="AH8" s="136">
        <f>П16!F7</f>
        <v>5</v>
      </c>
      <c r="AI8" s="138">
        <f>П17!E7</f>
        <v>0</v>
      </c>
      <c r="AJ8" s="136">
        <f>П17!F7</f>
        <v>5</v>
      </c>
      <c r="AK8" s="138">
        <f>П18!E7</f>
        <v>0</v>
      </c>
      <c r="AL8" s="136">
        <f>П18!F7</f>
        <v>5</v>
      </c>
      <c r="AM8" s="138">
        <f>П19!E7</f>
        <v>0</v>
      </c>
      <c r="AN8" s="136">
        <f>П19!F7</f>
        <v>5</v>
      </c>
      <c r="AO8" s="138">
        <f>П20!E7</f>
        <v>0</v>
      </c>
      <c r="AP8" s="136">
        <f>П20!F7</f>
        <v>5</v>
      </c>
      <c r="AQ8" s="138">
        <f>П21!E7</f>
        <v>0</v>
      </c>
      <c r="AR8" s="136">
        <f>П21!F7</f>
        <v>5</v>
      </c>
      <c r="AS8" s="138">
        <f>П22!E7</f>
        <v>0</v>
      </c>
      <c r="AT8" s="136">
        <f>П22!F7</f>
        <v>5</v>
      </c>
      <c r="AU8" s="138">
        <f>'П23 '!E7</f>
        <v>2.2629078896467494</v>
      </c>
      <c r="AV8" s="136">
        <f>'П23 '!F7</f>
        <v>4</v>
      </c>
      <c r="AW8" s="138">
        <f>П24!E7</f>
        <v>100</v>
      </c>
      <c r="AX8" s="136">
        <f>П24!F7</f>
        <v>4</v>
      </c>
      <c r="AY8" s="139">
        <f>П25!C7</f>
        <v>33</v>
      </c>
      <c r="AZ8" s="140">
        <f>П25!D7</f>
        <v>2</v>
      </c>
      <c r="BA8" s="139">
        <v>7.73</v>
      </c>
      <c r="BB8" s="140">
        <v>4</v>
      </c>
      <c r="BC8" s="141">
        <f t="shared" si="0"/>
        <v>85</v>
      </c>
      <c r="BD8" s="69">
        <v>1</v>
      </c>
      <c r="BE8" s="148">
        <f>100*BC8/BC10</f>
        <v>88.541666666666671</v>
      </c>
    </row>
    <row r="9" spans="1:57" s="17" customFormat="1" ht="52.8">
      <c r="A9" s="142"/>
      <c r="B9" s="142" t="s">
        <v>15</v>
      </c>
      <c r="C9" s="70"/>
      <c r="D9" s="70">
        <f>AVERAGE(D6:D8)</f>
        <v>3</v>
      </c>
      <c r="E9" s="70"/>
      <c r="F9" s="70">
        <f>AVERAGE(F6:F8)</f>
        <v>4</v>
      </c>
      <c r="G9" s="14"/>
      <c r="H9" s="70">
        <f>AVERAGE(H6:H8)</f>
        <v>5</v>
      </c>
      <c r="I9" s="70"/>
      <c r="J9" s="70">
        <f>AVERAGE(J6:J8)</f>
        <v>1</v>
      </c>
      <c r="K9" s="143"/>
      <c r="L9" s="143">
        <f>AVERAGE(L6:L8)</f>
        <v>1.6666666666666667</v>
      </c>
      <c r="M9" s="70"/>
      <c r="N9" s="70">
        <f>AVERAGE(N6:N8)</f>
        <v>3</v>
      </c>
      <c r="O9" s="70"/>
      <c r="P9" s="70">
        <f>AVERAGE(P7:P8)</f>
        <v>1</v>
      </c>
      <c r="Q9" s="70"/>
      <c r="R9" s="70">
        <f>AVERAGE(R6:R8)</f>
        <v>2</v>
      </c>
      <c r="S9" s="133"/>
      <c r="T9" s="70">
        <f>AVERAGE(T6:T8)</f>
        <v>1</v>
      </c>
      <c r="U9" s="70"/>
      <c r="V9" s="70">
        <f>AVERAGE(V6:V8)</f>
        <v>1</v>
      </c>
      <c r="W9" s="70"/>
      <c r="X9" s="70">
        <f>AVERAGE(X6:X8)</f>
        <v>2</v>
      </c>
      <c r="Y9" s="70"/>
      <c r="Z9" s="70">
        <f>AVERAGE(Z6:Z8)</f>
        <v>3</v>
      </c>
      <c r="AA9" s="70"/>
      <c r="AB9" s="70">
        <f>AVERAGE(AB6:AB8)</f>
        <v>5</v>
      </c>
      <c r="AC9" s="70"/>
      <c r="AD9" s="70">
        <f>AVERAGE(AD6:AD8)</f>
        <v>3.3333333333333335</v>
      </c>
      <c r="AE9" s="70"/>
      <c r="AF9" s="70">
        <f>AVERAGE(AF6:AF8)</f>
        <v>2</v>
      </c>
      <c r="AG9" s="70"/>
      <c r="AH9" s="70">
        <f>AVERAGE(AH6:AH8)</f>
        <v>5</v>
      </c>
      <c r="AI9" s="70"/>
      <c r="AJ9" s="70">
        <f>AVERAGE(AJ6:AJ8)</f>
        <v>5</v>
      </c>
      <c r="AK9" s="70"/>
      <c r="AL9" s="70">
        <f>AVERAGE(AL6:AL8)</f>
        <v>5</v>
      </c>
      <c r="AM9" s="70"/>
      <c r="AN9" s="70">
        <f>AVERAGE(AN6:AN8)</f>
        <v>5</v>
      </c>
      <c r="AO9" s="70"/>
      <c r="AP9" s="70">
        <f>AVERAGE(AP6:AP8)</f>
        <v>5</v>
      </c>
      <c r="AQ9" s="70"/>
      <c r="AR9" s="70">
        <f>AVERAGE(AR6:AR8)</f>
        <v>5</v>
      </c>
      <c r="AS9" s="70"/>
      <c r="AT9" s="70">
        <f>AVERAGE(AT6:AT8)</f>
        <v>4.666666666666667</v>
      </c>
      <c r="AU9" s="70"/>
      <c r="AV9" s="70">
        <f>AVERAGE(AV6:AV8)</f>
        <v>4</v>
      </c>
      <c r="AW9" s="70"/>
      <c r="AX9" s="70">
        <f>AVERAGE(AX6:AX8)</f>
        <v>3.6666666666666665</v>
      </c>
      <c r="AY9" s="70"/>
      <c r="AZ9" s="70">
        <f>AVERAGE(AZ6:AZ8)</f>
        <v>0.66666666666666663</v>
      </c>
      <c r="BA9" s="70"/>
      <c r="BB9" s="70">
        <f>AVERAGE(BB6:BB8)</f>
        <v>3.3333333333333335</v>
      </c>
      <c r="BC9" s="141">
        <f t="shared" si="0"/>
        <v>84.333333333333343</v>
      </c>
      <c r="BD9" s="70"/>
      <c r="BE9" s="148">
        <f>100*BC9/BC10</f>
        <v>87.847222222222229</v>
      </c>
    </row>
    <row r="10" spans="1:57" ht="39.6">
      <c r="A10" s="10"/>
      <c r="B10" s="10" t="s">
        <v>16</v>
      </c>
      <c r="C10" s="69"/>
      <c r="D10" s="69">
        <v>3</v>
      </c>
      <c r="E10" s="69"/>
      <c r="F10" s="69">
        <v>5</v>
      </c>
      <c r="G10" s="14"/>
      <c r="H10" s="69">
        <v>5</v>
      </c>
      <c r="I10" s="69"/>
      <c r="J10" s="69">
        <v>1</v>
      </c>
      <c r="K10" s="69"/>
      <c r="L10" s="69">
        <v>5</v>
      </c>
      <c r="M10" s="69"/>
      <c r="N10" s="69">
        <v>3</v>
      </c>
      <c r="O10" s="69"/>
      <c r="P10" s="69">
        <v>1</v>
      </c>
      <c r="Q10" s="69"/>
      <c r="R10" s="69">
        <v>3</v>
      </c>
      <c r="S10" s="69"/>
      <c r="T10" s="69">
        <v>1</v>
      </c>
      <c r="U10" s="69"/>
      <c r="V10" s="69">
        <v>1</v>
      </c>
      <c r="W10" s="69"/>
      <c r="X10" s="69">
        <v>2</v>
      </c>
      <c r="Y10" s="69"/>
      <c r="Z10" s="69">
        <v>3</v>
      </c>
      <c r="AA10" s="69"/>
      <c r="AB10" s="69">
        <v>5</v>
      </c>
      <c r="AC10" s="69"/>
      <c r="AD10" s="69">
        <v>4</v>
      </c>
      <c r="AE10" s="69"/>
      <c r="AF10" s="69">
        <v>3</v>
      </c>
      <c r="AG10" s="69"/>
      <c r="AH10" s="69">
        <v>5</v>
      </c>
      <c r="AI10" s="69"/>
      <c r="AJ10" s="69">
        <v>5</v>
      </c>
      <c r="AK10" s="69"/>
      <c r="AL10" s="69">
        <v>5</v>
      </c>
      <c r="AM10" s="69"/>
      <c r="AN10" s="69">
        <v>5</v>
      </c>
      <c r="AO10" s="69"/>
      <c r="AP10" s="69">
        <v>5</v>
      </c>
      <c r="AQ10" s="69"/>
      <c r="AR10" s="69">
        <v>5</v>
      </c>
      <c r="AS10" s="69"/>
      <c r="AT10" s="69">
        <v>5</v>
      </c>
      <c r="AU10" s="69"/>
      <c r="AV10" s="69">
        <v>5</v>
      </c>
      <c r="AW10" s="69"/>
      <c r="AX10" s="69">
        <v>4</v>
      </c>
      <c r="AY10" s="69"/>
      <c r="AZ10" s="69">
        <v>2</v>
      </c>
      <c r="BA10" s="69"/>
      <c r="BB10" s="69">
        <v>5</v>
      </c>
      <c r="BC10" s="141">
        <f t="shared" si="0"/>
        <v>96</v>
      </c>
      <c r="BD10" s="133"/>
      <c r="BE10" s="148">
        <f>100*BC10/BC10</f>
        <v>100</v>
      </c>
    </row>
    <row r="11" spans="1:57" hidden="1">
      <c r="A11" s="50"/>
      <c r="B11" s="50"/>
      <c r="C11" s="144"/>
      <c r="D11" s="144">
        <f>D9/D10*100</f>
        <v>100</v>
      </c>
      <c r="E11" s="144"/>
      <c r="F11" s="144">
        <f>F9/F10*100</f>
        <v>80</v>
      </c>
      <c r="G11" s="144"/>
      <c r="H11" s="144">
        <f>H9/H10*100</f>
        <v>100</v>
      </c>
      <c r="I11" s="144"/>
      <c r="J11" s="144">
        <f>J9/J10*100</f>
        <v>100</v>
      </c>
      <c r="K11" s="144"/>
      <c r="L11" s="144">
        <f>L9/L10*100</f>
        <v>33.333333333333336</v>
      </c>
      <c r="M11" s="144"/>
      <c r="N11" s="144">
        <f>N9/N10*100</f>
        <v>100</v>
      </c>
      <c r="O11" s="144"/>
      <c r="P11" s="144">
        <f>P9/P10*100</f>
        <v>100</v>
      </c>
      <c r="Q11" s="144"/>
      <c r="R11" s="144">
        <f>R9/R10*100</f>
        <v>66.666666666666657</v>
      </c>
      <c r="S11" s="144"/>
      <c r="T11" s="144">
        <f>T9/T10*100</f>
        <v>100</v>
      </c>
      <c r="U11" s="144"/>
      <c r="V11" s="144">
        <f>V9/V10*100</f>
        <v>100</v>
      </c>
      <c r="W11" s="144"/>
      <c r="X11" s="144">
        <f>X9/X10*100</f>
        <v>100</v>
      </c>
      <c r="Y11" s="144"/>
      <c r="Z11" s="144">
        <f>Z9/Z10*100</f>
        <v>100</v>
      </c>
      <c r="AA11" s="144"/>
      <c r="AB11" s="144">
        <f>AB9/AB10*100</f>
        <v>100</v>
      </c>
      <c r="AC11" s="144"/>
      <c r="AD11" s="144">
        <f>AD9/AD10*100</f>
        <v>83.333333333333343</v>
      </c>
      <c r="AE11" s="144"/>
      <c r="AF11" s="144">
        <f>AF9/AF10*100</f>
        <v>66.666666666666657</v>
      </c>
      <c r="AG11" s="144"/>
      <c r="AH11" s="144">
        <f>AH9/AH10*100</f>
        <v>100</v>
      </c>
      <c r="AI11" s="144"/>
      <c r="AJ11" s="144">
        <f>AJ9/AJ10*100</f>
        <v>100</v>
      </c>
      <c r="AK11" s="144"/>
      <c r="AL11" s="144">
        <f>AL9/AL10*100</f>
        <v>100</v>
      </c>
      <c r="AM11" s="144"/>
      <c r="AN11" s="144">
        <f>AN9/AN10*100</f>
        <v>100</v>
      </c>
      <c r="AO11" s="144"/>
      <c r="AP11" s="144">
        <f>AP9/AP10*100</f>
        <v>100</v>
      </c>
      <c r="AQ11" s="144"/>
      <c r="AR11" s="144">
        <f>AR9/AR10*100</f>
        <v>100</v>
      </c>
      <c r="AS11" s="144"/>
      <c r="AT11" s="144">
        <f>AT9/AT10*100</f>
        <v>93.333333333333329</v>
      </c>
      <c r="AU11" s="144"/>
      <c r="AV11" s="144">
        <f>AV9/AV10*100</f>
        <v>80</v>
      </c>
      <c r="AW11" s="144"/>
      <c r="AX11" s="144">
        <f>AX9/AX10*100</f>
        <v>91.666666666666657</v>
      </c>
      <c r="AY11" s="144"/>
      <c r="AZ11" s="144"/>
      <c r="BA11" s="144"/>
      <c r="BB11" s="144"/>
      <c r="BC11" s="144">
        <f>BC9/BC10*100</f>
        <v>87.847222222222229</v>
      </c>
      <c r="BD11" s="145"/>
    </row>
    <row r="12" spans="1:57" ht="15" customHeight="1">
      <c r="A12" s="146" t="s">
        <v>171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2"/>
      <c r="X12" s="147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</row>
    <row r="14" spans="1:57">
      <c r="B14" s="128"/>
    </row>
    <row r="15" spans="1:57">
      <c r="B15" s="128"/>
    </row>
  </sheetData>
  <mergeCells count="31">
    <mergeCell ref="BA4:BB4"/>
    <mergeCell ref="A1:V1"/>
    <mergeCell ref="AW4:AX4"/>
    <mergeCell ref="BC4:BC5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Q4:R4"/>
    <mergeCell ref="S4:T4"/>
    <mergeCell ref="AY4:AZ4"/>
    <mergeCell ref="A12:V12"/>
    <mergeCell ref="U4:V4"/>
    <mergeCell ref="W4:X4"/>
    <mergeCell ref="Y4:Z4"/>
    <mergeCell ref="AA4:AB4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ageMargins left="3.937007874015748E-2" right="3.937007874015748E-2" top="3.937007874015748E-2" bottom="3.937007874015748E-2" header="3.937007874015748E-2" footer="3.937007874015748E-2"/>
  <pageSetup paperSize="9" pageOrder="overThenDown" orientation="landscape" r:id="rId1"/>
  <headerFooter scaleWithDoc="0" alignWithMargins="0">
    <firstHeader>&amp;C&amp;"Times New Roman,полужирный"&amp;14Приложение 2. Таблица показателей мониторинга качества финансового менеджмента, осуществляемого главными распорядителями средств областного бюджета, за 2012 год</firstHeader>
    <firstFooter xml:space="preserve">&amp;L&amp;"Times New Roman,обычный"&amp;12н/р - Существует объективная невозможность расчета показателя, значение показателя принимается равным среднему арифметическому соответствующих оценок по показателю по остальным ГРБС </firstFooter>
  </headerFooter>
  <colBreaks count="2" manualBreakCount="2">
    <brk id="22" max="1048575" man="1"/>
    <brk id="4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20" zoomScale="90" zoomScaleNormal="90" workbookViewId="0">
      <selection activeCell="A27" sqref="A27:E27"/>
    </sheetView>
  </sheetViews>
  <sheetFormatPr defaultColWidth="9.109375" defaultRowHeight="13.8"/>
  <cols>
    <col min="1" max="1" width="4.88671875" style="39" customWidth="1"/>
    <col min="2" max="2" width="37.44140625" style="39" customWidth="1"/>
    <col min="3" max="3" width="8.6640625" style="39" customWidth="1"/>
    <col min="4" max="4" width="10" style="44" customWidth="1"/>
    <col min="5" max="5" width="11.33203125" style="44" customWidth="1"/>
    <col min="6" max="16384" width="9.109375" style="39"/>
  </cols>
  <sheetData>
    <row r="1" spans="1:5">
      <c r="A1" s="105" t="s">
        <v>191</v>
      </c>
      <c r="B1" s="105"/>
      <c r="C1" s="105"/>
      <c r="D1" s="105"/>
      <c r="E1" s="105"/>
    </row>
    <row r="2" spans="1:5">
      <c r="A2" s="105"/>
      <c r="B2" s="105"/>
      <c r="C2" s="105"/>
      <c r="D2" s="105"/>
      <c r="E2" s="105"/>
    </row>
    <row r="3" spans="1:5" ht="22.2" customHeight="1">
      <c r="A3" s="105"/>
      <c r="B3" s="105"/>
      <c r="C3" s="105"/>
      <c r="D3" s="105"/>
      <c r="E3" s="105"/>
    </row>
    <row r="4" spans="1:5" ht="12.75" customHeight="1">
      <c r="A4" s="106" t="s">
        <v>104</v>
      </c>
      <c r="B4" s="106" t="s">
        <v>105</v>
      </c>
      <c r="C4" s="106" t="s">
        <v>122</v>
      </c>
      <c r="D4" s="108" t="s">
        <v>149</v>
      </c>
      <c r="E4" s="109"/>
    </row>
    <row r="5" spans="1:5" ht="39.6">
      <c r="A5" s="107"/>
      <c r="B5" s="107"/>
      <c r="C5" s="107"/>
      <c r="D5" s="53" t="s">
        <v>121</v>
      </c>
      <c r="E5" s="53" t="s">
        <v>123</v>
      </c>
    </row>
    <row r="6" spans="1:5" ht="26.4">
      <c r="A6" s="54" t="s">
        <v>1</v>
      </c>
      <c r="B6" s="40" t="s">
        <v>106</v>
      </c>
      <c r="C6" s="45">
        <f>Итог!D10</f>
        <v>3</v>
      </c>
      <c r="D6" s="41">
        <f>Итог!D9</f>
        <v>3</v>
      </c>
      <c r="E6" s="41">
        <f>D6/C6*100</f>
        <v>100</v>
      </c>
    </row>
    <row r="7" spans="1:5" ht="57.6" customHeight="1">
      <c r="A7" s="54" t="s">
        <v>2</v>
      </c>
      <c r="B7" s="40" t="s">
        <v>107</v>
      </c>
      <c r="C7" s="45">
        <f>Итог!F10</f>
        <v>5</v>
      </c>
      <c r="D7" s="41">
        <f>Итог!F9</f>
        <v>4</v>
      </c>
      <c r="E7" s="41">
        <f t="shared" ref="E7:E32" si="0">D7/C7*100</f>
        <v>80</v>
      </c>
    </row>
    <row r="8" spans="1:5" ht="39" customHeight="1">
      <c r="A8" s="54" t="s">
        <v>3</v>
      </c>
      <c r="B8" s="40" t="s">
        <v>192</v>
      </c>
      <c r="C8" s="45">
        <f>Итог!H10</f>
        <v>5</v>
      </c>
      <c r="D8" s="41">
        <f>Итог!H9</f>
        <v>5</v>
      </c>
      <c r="E8" s="41">
        <f t="shared" si="0"/>
        <v>100</v>
      </c>
    </row>
    <row r="9" spans="1:5" ht="57.6" customHeight="1">
      <c r="A9" s="54" t="s">
        <v>4</v>
      </c>
      <c r="B9" s="40" t="s">
        <v>193</v>
      </c>
      <c r="C9" s="45">
        <f>Итог!J10</f>
        <v>1</v>
      </c>
      <c r="D9" s="41">
        <f>Итог!J9</f>
        <v>1</v>
      </c>
      <c r="E9" s="41">
        <f t="shared" si="0"/>
        <v>100</v>
      </c>
    </row>
    <row r="10" spans="1:5" ht="25.95" customHeight="1">
      <c r="A10" s="149" t="s">
        <v>5</v>
      </c>
      <c r="B10" s="150" t="s">
        <v>110</v>
      </c>
      <c r="C10" s="151">
        <f>Итог!L10</f>
        <v>5</v>
      </c>
      <c r="D10" s="152">
        <f>Итог!L9</f>
        <v>1.6666666666666667</v>
      </c>
      <c r="E10" s="152">
        <f t="shared" si="0"/>
        <v>33.333333333333336</v>
      </c>
    </row>
    <row r="11" spans="1:5" ht="66" customHeight="1">
      <c r="A11" s="54" t="s">
        <v>6</v>
      </c>
      <c r="B11" s="40" t="s">
        <v>111</v>
      </c>
      <c r="C11" s="45">
        <f>Итог!N10</f>
        <v>3</v>
      </c>
      <c r="D11" s="41">
        <f>Итог!N9</f>
        <v>3</v>
      </c>
      <c r="E11" s="41">
        <f t="shared" si="0"/>
        <v>100</v>
      </c>
    </row>
    <row r="12" spans="1:5" ht="25.95" customHeight="1">
      <c r="A12" s="54" t="s">
        <v>7</v>
      </c>
      <c r="B12" s="40" t="s">
        <v>194</v>
      </c>
      <c r="C12" s="45">
        <f>Итог!P10</f>
        <v>1</v>
      </c>
      <c r="D12" s="41">
        <f>Итог!P9</f>
        <v>1</v>
      </c>
      <c r="E12" s="41">
        <f t="shared" si="0"/>
        <v>100</v>
      </c>
    </row>
    <row r="13" spans="1:5" ht="28.2" customHeight="1">
      <c r="A13" s="54" t="s">
        <v>8</v>
      </c>
      <c r="B13" s="40" t="s">
        <v>225</v>
      </c>
      <c r="C13" s="45">
        <f>Итог!R10</f>
        <v>3</v>
      </c>
      <c r="D13" s="41">
        <f>Итог!R9</f>
        <v>2</v>
      </c>
      <c r="E13" s="41">
        <f t="shared" si="0"/>
        <v>66.666666666666657</v>
      </c>
    </row>
    <row r="14" spans="1:5" ht="27.6" customHeight="1">
      <c r="A14" s="54" t="s">
        <v>46</v>
      </c>
      <c r="B14" s="40" t="s">
        <v>113</v>
      </c>
      <c r="C14" s="45">
        <f>Итог!T10</f>
        <v>1</v>
      </c>
      <c r="D14" s="41">
        <f>Итог!T9</f>
        <v>1</v>
      </c>
      <c r="E14" s="41">
        <f t="shared" si="0"/>
        <v>100</v>
      </c>
    </row>
    <row r="15" spans="1:5" ht="54" customHeight="1">
      <c r="A15" s="54" t="s">
        <v>9</v>
      </c>
      <c r="B15" s="40" t="s">
        <v>114</v>
      </c>
      <c r="C15" s="45">
        <f>Итог!V10</f>
        <v>1</v>
      </c>
      <c r="D15" s="41">
        <f>Итог!V9</f>
        <v>1</v>
      </c>
      <c r="E15" s="41">
        <f t="shared" si="0"/>
        <v>100</v>
      </c>
    </row>
    <row r="16" spans="1:5" ht="41.4" customHeight="1">
      <c r="A16" s="54" t="s">
        <v>10</v>
      </c>
      <c r="B16" s="40" t="s">
        <v>115</v>
      </c>
      <c r="C16" s="45">
        <f>Итог!X10</f>
        <v>2</v>
      </c>
      <c r="D16" s="41">
        <f>Итог!X9</f>
        <v>2</v>
      </c>
      <c r="E16" s="41">
        <f t="shared" si="0"/>
        <v>100</v>
      </c>
    </row>
    <row r="17" spans="1:5" ht="60.6" customHeight="1">
      <c r="A17" s="54" t="s">
        <v>11</v>
      </c>
      <c r="B17" s="40" t="s">
        <v>226</v>
      </c>
      <c r="C17" s="45">
        <f>Итог!Z10</f>
        <v>3</v>
      </c>
      <c r="D17" s="41">
        <f>Итог!Z9</f>
        <v>3</v>
      </c>
      <c r="E17" s="41">
        <f t="shared" si="0"/>
        <v>100</v>
      </c>
    </row>
    <row r="18" spans="1:5" ht="58.2" customHeight="1">
      <c r="A18" s="54" t="s">
        <v>60</v>
      </c>
      <c r="B18" s="40" t="s">
        <v>195</v>
      </c>
      <c r="C18" s="45">
        <v>5</v>
      </c>
      <c r="D18" s="41">
        <v>5</v>
      </c>
      <c r="E18" s="41">
        <f t="shared" si="0"/>
        <v>100</v>
      </c>
    </row>
    <row r="19" spans="1:5" ht="30.6" customHeight="1">
      <c r="A19" s="54" t="s">
        <v>61</v>
      </c>
      <c r="B19" s="40" t="s">
        <v>116</v>
      </c>
      <c r="C19" s="45">
        <f>Итог!AD10</f>
        <v>4</v>
      </c>
      <c r="D19" s="41">
        <f>Итог!AD9</f>
        <v>3.3333333333333335</v>
      </c>
      <c r="E19" s="41">
        <f t="shared" si="0"/>
        <v>83.333333333333343</v>
      </c>
    </row>
    <row r="20" spans="1:5" ht="16.2" customHeight="1">
      <c r="A20" s="54" t="s">
        <v>91</v>
      </c>
      <c r="B20" s="40" t="s">
        <v>108</v>
      </c>
      <c r="C20" s="45">
        <f>Итог!AF10</f>
        <v>3</v>
      </c>
      <c r="D20" s="41">
        <f>Итог!AF9</f>
        <v>2</v>
      </c>
      <c r="E20" s="41">
        <f t="shared" si="0"/>
        <v>66.666666666666657</v>
      </c>
    </row>
    <row r="21" spans="1:5" ht="30" customHeight="1">
      <c r="A21" s="54" t="s">
        <v>92</v>
      </c>
      <c r="B21" s="40" t="s">
        <v>109</v>
      </c>
      <c r="C21" s="45">
        <f>Итог!AH10</f>
        <v>5</v>
      </c>
      <c r="D21" s="41">
        <f>Итог!AH9</f>
        <v>5</v>
      </c>
      <c r="E21" s="41">
        <f t="shared" si="0"/>
        <v>100</v>
      </c>
    </row>
    <row r="22" spans="1:5" ht="28.95" customHeight="1">
      <c r="A22" s="54" t="s">
        <v>93</v>
      </c>
      <c r="B22" s="40" t="s">
        <v>117</v>
      </c>
      <c r="C22" s="45">
        <f>Итог!AJ10</f>
        <v>5</v>
      </c>
      <c r="D22" s="41">
        <f>Итог!AJ9</f>
        <v>5</v>
      </c>
      <c r="E22" s="41">
        <f t="shared" si="0"/>
        <v>100</v>
      </c>
    </row>
    <row r="23" spans="1:5" ht="39.6" customHeight="1">
      <c r="A23" s="54" t="s">
        <v>94</v>
      </c>
      <c r="B23" s="40" t="s">
        <v>118</v>
      </c>
      <c r="C23" s="45">
        <f>Итог!AL10</f>
        <v>5</v>
      </c>
      <c r="D23" s="41">
        <f>Итог!AL9</f>
        <v>5</v>
      </c>
      <c r="E23" s="41">
        <f t="shared" si="0"/>
        <v>100</v>
      </c>
    </row>
    <row r="24" spans="1:5" ht="58.2" customHeight="1">
      <c r="A24" s="54" t="s">
        <v>95</v>
      </c>
      <c r="B24" s="40" t="s">
        <v>196</v>
      </c>
      <c r="C24" s="45">
        <f>Итог!AN10</f>
        <v>5</v>
      </c>
      <c r="D24" s="41">
        <f>Итог!AN9</f>
        <v>5</v>
      </c>
      <c r="E24" s="41">
        <f t="shared" si="0"/>
        <v>100</v>
      </c>
    </row>
    <row r="25" spans="1:5" ht="58.2" customHeight="1">
      <c r="A25" s="54" t="s">
        <v>96</v>
      </c>
      <c r="B25" s="40" t="s">
        <v>197</v>
      </c>
      <c r="C25" s="45">
        <f>Итог!AP10</f>
        <v>5</v>
      </c>
      <c r="D25" s="41">
        <f>Итог!AP9</f>
        <v>5</v>
      </c>
      <c r="E25" s="41">
        <f t="shared" si="0"/>
        <v>100</v>
      </c>
    </row>
    <row r="26" spans="1:5" ht="26.4" customHeight="1">
      <c r="A26" s="54" t="s">
        <v>97</v>
      </c>
      <c r="B26" s="40" t="s">
        <v>119</v>
      </c>
      <c r="C26" s="45">
        <f>Итог!AR10</f>
        <v>5</v>
      </c>
      <c r="D26" s="41">
        <f>Итог!AR9</f>
        <v>5</v>
      </c>
      <c r="E26" s="41">
        <f t="shared" si="0"/>
        <v>100</v>
      </c>
    </row>
    <row r="27" spans="1:5" ht="40.799999999999997" customHeight="1">
      <c r="A27" s="149" t="s">
        <v>98</v>
      </c>
      <c r="B27" s="150" t="s">
        <v>120</v>
      </c>
      <c r="C27" s="151">
        <f>Итог!AT10</f>
        <v>5</v>
      </c>
      <c r="D27" s="152">
        <f>Итог!AT9</f>
        <v>4.666666666666667</v>
      </c>
      <c r="E27" s="152">
        <f t="shared" si="0"/>
        <v>93.333333333333329</v>
      </c>
    </row>
    <row r="28" spans="1:5" ht="39" customHeight="1">
      <c r="A28" s="54" t="s">
        <v>99</v>
      </c>
      <c r="B28" s="40" t="s">
        <v>198</v>
      </c>
      <c r="C28" s="45">
        <f>Итог!AV10</f>
        <v>5</v>
      </c>
      <c r="D28" s="41">
        <f>Итог!AV9</f>
        <v>4</v>
      </c>
      <c r="E28" s="41">
        <f t="shared" si="0"/>
        <v>80</v>
      </c>
    </row>
    <row r="29" spans="1:5" ht="44.4" customHeight="1">
      <c r="A29" s="54" t="s">
        <v>100</v>
      </c>
      <c r="B29" s="40" t="s">
        <v>199</v>
      </c>
      <c r="C29" s="45">
        <f>Итог!AX10</f>
        <v>4</v>
      </c>
      <c r="D29" s="41">
        <f>Итог!AX9</f>
        <v>3.6666666666666665</v>
      </c>
      <c r="E29" s="41">
        <f t="shared" si="0"/>
        <v>91.666666666666657</v>
      </c>
    </row>
    <row r="30" spans="1:5" ht="44.4" customHeight="1">
      <c r="A30" s="54" t="s">
        <v>221</v>
      </c>
      <c r="B30" s="40" t="s">
        <v>223</v>
      </c>
      <c r="C30" s="45">
        <v>2</v>
      </c>
      <c r="D30" s="41">
        <v>0.67</v>
      </c>
      <c r="E30" s="41">
        <f t="shared" si="0"/>
        <v>33.5</v>
      </c>
    </row>
    <row r="31" spans="1:5" ht="44.4" customHeight="1">
      <c r="A31" s="54" t="s">
        <v>222</v>
      </c>
      <c r="B31" s="40" t="s">
        <v>224</v>
      </c>
      <c r="C31" s="45">
        <v>5</v>
      </c>
      <c r="D31" s="41">
        <v>3.33</v>
      </c>
      <c r="E31" s="41">
        <f t="shared" si="0"/>
        <v>66.600000000000009</v>
      </c>
    </row>
    <row r="32" spans="1:5" s="43" customFormat="1">
      <c r="A32" s="104" t="s">
        <v>112</v>
      </c>
      <c r="B32" s="104"/>
      <c r="C32" s="129">
        <f>SUM(C6:C31)</f>
        <v>96</v>
      </c>
      <c r="D32" s="130">
        <f t="shared" ref="D32:E32" si="1">SUM(D6:D31)</f>
        <v>84.333333333333343</v>
      </c>
      <c r="E32" s="42">
        <f t="shared" si="0"/>
        <v>87.847222222222229</v>
      </c>
    </row>
  </sheetData>
  <mergeCells count="6">
    <mergeCell ref="A32:B32"/>
    <mergeCell ref="A1:E3"/>
    <mergeCell ref="A4:A5"/>
    <mergeCell ref="B4:B5"/>
    <mergeCell ref="C4:C5"/>
    <mergeCell ref="D4:E4"/>
  </mergeCells>
  <pageMargins left="0.39370078740157483" right="0.39370078740157483" top="0.78740157480314965" bottom="0.19685039370078741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zoomScaleSheetLayoutView="90" workbookViewId="0">
      <selection activeCell="C9" sqref="C9"/>
    </sheetView>
  </sheetViews>
  <sheetFormatPr defaultColWidth="9.109375" defaultRowHeight="13.8"/>
  <cols>
    <col min="1" max="1" width="3.6640625" style="1" customWidth="1"/>
    <col min="2" max="2" width="47.33203125" style="1" customWidth="1"/>
    <col min="3" max="3" width="7.5546875" style="1" customWidth="1"/>
    <col min="4" max="4" width="7.109375" style="1" customWidth="1"/>
    <col min="5" max="5" width="103.109375" style="1" customWidth="1"/>
    <col min="6" max="6" width="19.6640625" style="1" customWidth="1"/>
    <col min="7" max="16384" width="9.109375" style="1"/>
  </cols>
  <sheetData>
    <row r="1" spans="1:5" ht="15.75" customHeight="1">
      <c r="A1" s="110" t="s">
        <v>153</v>
      </c>
      <c r="B1" s="110"/>
      <c r="C1" s="110"/>
      <c r="D1" s="110"/>
    </row>
    <row r="2" spans="1:5" ht="15.75" customHeight="1">
      <c r="A2" s="110"/>
      <c r="B2" s="110"/>
      <c r="C2" s="110"/>
      <c r="D2" s="110"/>
    </row>
    <row r="3" spans="1:5" ht="15.75" customHeight="1">
      <c r="A3" s="110"/>
      <c r="B3" s="110"/>
      <c r="C3" s="110"/>
      <c r="D3" s="110"/>
    </row>
    <row r="5" spans="1:5" ht="30" customHeight="1">
      <c r="A5" s="111" t="s">
        <v>0</v>
      </c>
      <c r="B5" s="111" t="s">
        <v>27</v>
      </c>
      <c r="C5" s="111" t="s">
        <v>86</v>
      </c>
      <c r="D5" s="113" t="s">
        <v>30</v>
      </c>
    </row>
    <row r="6" spans="1:5">
      <c r="A6" s="112"/>
      <c r="B6" s="112"/>
      <c r="C6" s="112"/>
      <c r="D6" s="113"/>
      <c r="E6" s="61"/>
    </row>
    <row r="7" spans="1:5" s="2" customFormat="1" ht="14.4">
      <c r="A7" s="22">
        <v>1</v>
      </c>
      <c r="B7" s="11" t="s">
        <v>148</v>
      </c>
      <c r="C7" s="75" t="s">
        <v>212</v>
      </c>
      <c r="D7" s="14">
        <f>IF(C7="да",3,0)</f>
        <v>3</v>
      </c>
      <c r="E7" s="65"/>
    </row>
    <row r="8" spans="1:5" s="2" customFormat="1" ht="25.2" customHeight="1">
      <c r="A8" s="22">
        <f>A7+1</f>
        <v>2</v>
      </c>
      <c r="B8" s="3" t="s">
        <v>150</v>
      </c>
      <c r="C8" s="76" t="s">
        <v>212</v>
      </c>
      <c r="D8" s="14">
        <f t="shared" ref="D8:D9" si="0">IF(C8="да",3,0)</f>
        <v>3</v>
      </c>
      <c r="E8" s="62"/>
    </row>
    <row r="9" spans="1:5" s="2" customFormat="1">
      <c r="A9" s="22">
        <f t="shared" ref="A9" si="1">1+A8</f>
        <v>3</v>
      </c>
      <c r="B9" s="10" t="s">
        <v>174</v>
      </c>
      <c r="C9" s="76" t="s">
        <v>212</v>
      </c>
      <c r="D9" s="14">
        <f t="shared" si="0"/>
        <v>3</v>
      </c>
      <c r="E9" s="63"/>
    </row>
    <row r="10" spans="1:5" ht="14.4">
      <c r="A10" s="5"/>
      <c r="B10" s="5"/>
      <c r="C10" s="5"/>
      <c r="D10" s="6"/>
      <c r="E10" s="66"/>
    </row>
  </sheetData>
  <mergeCells count="5">
    <mergeCell ref="A1:D3"/>
    <mergeCell ref="A5:A6"/>
    <mergeCell ref="B5:B6"/>
    <mergeCell ref="C5:C6"/>
    <mergeCell ref="D5:D6"/>
  </mergeCells>
  <pageMargins left="0.70866141732283472" right="0.39370078740157483" top="0.74803149606299213" bottom="0.74803149606299213" header="0.31496062992125984" footer="0.31496062992125984"/>
  <pageSetup paperSize="9" scale="105" orientation="portrait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16"/>
  <sheetViews>
    <sheetView zoomScaleSheetLayoutView="90" workbookViewId="0">
      <selection activeCell="G9" sqref="G9"/>
    </sheetView>
  </sheetViews>
  <sheetFormatPr defaultColWidth="9.109375" defaultRowHeight="13.8"/>
  <cols>
    <col min="1" max="1" width="3.6640625" style="1" customWidth="1"/>
    <col min="2" max="2" width="47.33203125" style="1" customWidth="1"/>
    <col min="3" max="3" width="8.44140625" style="1" customWidth="1"/>
    <col min="4" max="7" width="7.109375" style="1" customWidth="1"/>
    <col min="8" max="16384" width="9.109375" style="1"/>
  </cols>
  <sheetData>
    <row r="1" spans="1:7" ht="15.75" customHeight="1">
      <c r="A1" s="110" t="s">
        <v>147</v>
      </c>
      <c r="B1" s="110"/>
      <c r="C1" s="110"/>
      <c r="D1" s="110"/>
      <c r="E1" s="110"/>
      <c r="F1" s="110"/>
      <c r="G1" s="110"/>
    </row>
    <row r="2" spans="1:7" ht="15.75" customHeight="1">
      <c r="A2" s="110"/>
      <c r="B2" s="110"/>
      <c r="C2" s="110"/>
      <c r="D2" s="110"/>
      <c r="E2" s="110"/>
      <c r="F2" s="110"/>
      <c r="G2" s="110"/>
    </row>
    <row r="3" spans="1:7" ht="15.75" customHeight="1">
      <c r="A3" s="110"/>
      <c r="B3" s="110"/>
      <c r="C3" s="110"/>
      <c r="D3" s="110"/>
      <c r="E3" s="110"/>
      <c r="F3" s="110"/>
      <c r="G3" s="110"/>
    </row>
    <row r="5" spans="1:7" ht="30" customHeight="1">
      <c r="A5" s="111" t="s">
        <v>0</v>
      </c>
      <c r="B5" s="114" t="s">
        <v>27</v>
      </c>
      <c r="C5" s="114" t="s">
        <v>39</v>
      </c>
      <c r="D5" s="117" t="s">
        <v>29</v>
      </c>
      <c r="E5" s="118"/>
      <c r="F5" s="119"/>
      <c r="G5" s="114" t="s">
        <v>30</v>
      </c>
    </row>
    <row r="6" spans="1:7">
      <c r="A6" s="112"/>
      <c r="B6" s="115"/>
      <c r="C6" s="115"/>
      <c r="D6" s="68" t="s">
        <v>32</v>
      </c>
      <c r="E6" s="68" t="s">
        <v>33</v>
      </c>
      <c r="F6" s="68" t="s">
        <v>34</v>
      </c>
      <c r="G6" s="115"/>
    </row>
    <row r="7" spans="1:7" s="12" customFormat="1">
      <c r="A7" s="23">
        <v>1</v>
      </c>
      <c r="B7" s="11" t="s">
        <v>148</v>
      </c>
      <c r="C7" s="83" t="s">
        <v>212</v>
      </c>
      <c r="D7" s="83" t="s">
        <v>212</v>
      </c>
      <c r="E7" s="83" t="s">
        <v>212</v>
      </c>
      <c r="F7" s="83" t="s">
        <v>214</v>
      </c>
      <c r="G7" s="82">
        <v>4</v>
      </c>
    </row>
    <row r="8" spans="1:7" s="2" customFormat="1">
      <c r="A8" s="23">
        <f>A7+1</f>
        <v>2</v>
      </c>
      <c r="B8" s="10" t="s">
        <v>150</v>
      </c>
      <c r="C8" s="83" t="s">
        <v>212</v>
      </c>
      <c r="D8" s="83" t="s">
        <v>212</v>
      </c>
      <c r="E8" s="83" t="s">
        <v>212</v>
      </c>
      <c r="F8" s="83" t="s">
        <v>214</v>
      </c>
      <c r="G8" s="82">
        <v>4</v>
      </c>
    </row>
    <row r="9" spans="1:7" s="2" customFormat="1">
      <c r="A9" s="23">
        <f t="shared" ref="A9" si="0">A8+1</f>
        <v>3</v>
      </c>
      <c r="B9" s="10" t="s">
        <v>174</v>
      </c>
      <c r="C9" s="83" t="s">
        <v>212</v>
      </c>
      <c r="D9" s="84" t="s">
        <v>212</v>
      </c>
      <c r="E9" s="84" t="s">
        <v>212</v>
      </c>
      <c r="F9" s="85" t="s">
        <v>214</v>
      </c>
      <c r="G9" s="82">
        <v>4</v>
      </c>
    </row>
    <row r="10" spans="1:7">
      <c r="A10" s="5"/>
      <c r="B10" s="5"/>
      <c r="C10" s="5"/>
      <c r="D10" s="6"/>
      <c r="E10" s="6"/>
      <c r="F10" s="6"/>
      <c r="G10" s="6"/>
    </row>
    <row r="11" spans="1:7">
      <c r="A11" s="8" t="s">
        <v>36</v>
      </c>
      <c r="B11" s="116" t="s">
        <v>31</v>
      </c>
      <c r="C11" s="116"/>
      <c r="D11" s="116"/>
      <c r="E11" s="116"/>
      <c r="F11" s="116"/>
    </row>
    <row r="12" spans="1:7">
      <c r="A12" s="8" t="s">
        <v>47</v>
      </c>
      <c r="B12" s="116" t="s">
        <v>35</v>
      </c>
      <c r="C12" s="116"/>
      <c r="D12" s="116"/>
      <c r="E12" s="116"/>
      <c r="F12" s="116"/>
      <c r="G12" s="116"/>
    </row>
    <row r="13" spans="1:7">
      <c r="A13" s="8" t="s">
        <v>38</v>
      </c>
      <c r="B13" s="116" t="s">
        <v>180</v>
      </c>
      <c r="C13" s="116"/>
      <c r="D13" s="116"/>
      <c r="E13" s="116"/>
      <c r="F13" s="116"/>
      <c r="G13" s="116"/>
    </row>
    <row r="14" spans="1:7">
      <c r="B14" s="116"/>
      <c r="C14" s="116"/>
      <c r="D14" s="116"/>
      <c r="E14" s="116"/>
      <c r="F14" s="116"/>
      <c r="G14" s="116"/>
    </row>
    <row r="15" spans="1:7">
      <c r="B15" s="116"/>
      <c r="C15" s="116"/>
      <c r="D15" s="116"/>
      <c r="E15" s="116"/>
      <c r="F15" s="116"/>
      <c r="G15" s="116"/>
    </row>
    <row r="16" spans="1:7">
      <c r="B16" s="116"/>
      <c r="C16" s="116"/>
      <c r="D16" s="116"/>
      <c r="E16" s="116"/>
      <c r="F16" s="116"/>
      <c r="G16" s="116"/>
    </row>
  </sheetData>
  <mergeCells count="9">
    <mergeCell ref="G5:G6"/>
    <mergeCell ref="A1:G3"/>
    <mergeCell ref="B13:G16"/>
    <mergeCell ref="C5:C6"/>
    <mergeCell ref="B12:G12"/>
    <mergeCell ref="B11:F11"/>
    <mergeCell ref="B5:B6"/>
    <mergeCell ref="A5:A6"/>
    <mergeCell ref="D5:F5"/>
  </mergeCells>
  <pageMargins left="0.70866141732283472" right="0.39370078740157483" top="0.74803149606299213" bottom="0.74803149606299213" header="0.31496062992125984" footer="0.31496062992125984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zoomScaleSheetLayoutView="90" workbookViewId="0">
      <selection activeCell="F9" sqref="F9"/>
    </sheetView>
  </sheetViews>
  <sheetFormatPr defaultColWidth="9.109375" defaultRowHeight="13.8"/>
  <cols>
    <col min="1" max="1" width="3.6640625" style="1" customWidth="1"/>
    <col min="2" max="2" width="46.6640625" style="1" customWidth="1"/>
    <col min="3" max="4" width="9.6640625" style="1" customWidth="1"/>
    <col min="5" max="5" width="9.6640625" style="12" customWidth="1"/>
    <col min="6" max="6" width="7.109375" style="12" customWidth="1"/>
    <col min="7" max="16384" width="9.109375" style="1"/>
  </cols>
  <sheetData>
    <row r="1" spans="1:6">
      <c r="A1" s="110" t="s">
        <v>155</v>
      </c>
      <c r="B1" s="110"/>
      <c r="C1" s="110"/>
      <c r="D1" s="110"/>
      <c r="E1" s="110"/>
      <c r="F1" s="110"/>
    </row>
    <row r="2" spans="1:6">
      <c r="A2" s="110"/>
      <c r="B2" s="110"/>
      <c r="C2" s="110"/>
      <c r="D2" s="110"/>
      <c r="E2" s="110"/>
      <c r="F2" s="110"/>
    </row>
    <row r="3" spans="1:6">
      <c r="A3" s="110"/>
      <c r="B3" s="110"/>
      <c r="C3" s="110"/>
      <c r="D3" s="110"/>
      <c r="E3" s="110"/>
      <c r="F3" s="110"/>
    </row>
    <row r="5" spans="1:6" ht="26.25" customHeight="1">
      <c r="A5" s="113" t="s">
        <v>0</v>
      </c>
      <c r="B5" s="113" t="s">
        <v>27</v>
      </c>
      <c r="C5" s="113" t="s">
        <v>39</v>
      </c>
      <c r="D5" s="113" t="s">
        <v>29</v>
      </c>
      <c r="E5" s="113"/>
      <c r="F5" s="120" t="s">
        <v>30</v>
      </c>
    </row>
    <row r="6" spans="1:6">
      <c r="A6" s="113"/>
      <c r="B6" s="113"/>
      <c r="C6" s="113"/>
      <c r="D6" s="55" t="s">
        <v>32</v>
      </c>
      <c r="E6" s="56" t="s">
        <v>33</v>
      </c>
      <c r="F6" s="120"/>
    </row>
    <row r="7" spans="1:6" s="12" customFormat="1">
      <c r="A7" s="23">
        <v>1</v>
      </c>
      <c r="B7" s="11" t="s">
        <v>148</v>
      </c>
      <c r="C7" s="76" t="s">
        <v>212</v>
      </c>
      <c r="D7" s="77" t="s">
        <v>212</v>
      </c>
      <c r="E7" s="77" t="s">
        <v>212</v>
      </c>
      <c r="F7" s="78">
        <v>5</v>
      </c>
    </row>
    <row r="8" spans="1:6" s="12" customFormat="1">
      <c r="A8" s="23">
        <f>A7+1</f>
        <v>2</v>
      </c>
      <c r="B8" s="10" t="s">
        <v>150</v>
      </c>
      <c r="C8" s="76" t="s">
        <v>212</v>
      </c>
      <c r="D8" s="77" t="s">
        <v>212</v>
      </c>
      <c r="E8" s="77" t="s">
        <v>212</v>
      </c>
      <c r="F8" s="78">
        <v>5</v>
      </c>
    </row>
    <row r="9" spans="1:6" s="12" customFormat="1">
      <c r="A9" s="23">
        <f t="shared" ref="A9" si="0">A8+1</f>
        <v>3</v>
      </c>
      <c r="B9" s="10" t="s">
        <v>174</v>
      </c>
      <c r="C9" s="76" t="s">
        <v>215</v>
      </c>
      <c r="D9" s="77" t="s">
        <v>212</v>
      </c>
      <c r="E9" s="77" t="s">
        <v>212</v>
      </c>
      <c r="F9" s="78">
        <v>5</v>
      </c>
    </row>
    <row r="10" spans="1:6">
      <c r="A10" s="5"/>
      <c r="B10" s="5"/>
      <c r="C10" s="34"/>
      <c r="D10" s="6"/>
      <c r="E10" s="33"/>
      <c r="F10" s="38"/>
    </row>
    <row r="11" spans="1:6">
      <c r="A11" s="8" t="s">
        <v>36</v>
      </c>
      <c r="B11" s="116" t="s">
        <v>190</v>
      </c>
      <c r="C11" s="116"/>
      <c r="D11" s="116"/>
      <c r="E11" s="116"/>
    </row>
    <row r="12" spans="1:6">
      <c r="A12" s="8"/>
      <c r="B12" s="116"/>
      <c r="C12" s="116"/>
      <c r="D12" s="116"/>
      <c r="E12" s="116"/>
    </row>
    <row r="13" spans="1:6">
      <c r="A13" s="8" t="s">
        <v>37</v>
      </c>
      <c r="B13" s="116" t="s">
        <v>42</v>
      </c>
      <c r="C13" s="116"/>
      <c r="D13" s="116"/>
      <c r="E13" s="116"/>
    </row>
    <row r="14" spans="1:6">
      <c r="A14" s="8"/>
      <c r="B14" s="116"/>
      <c r="C14" s="116"/>
      <c r="D14" s="116"/>
      <c r="E14" s="116"/>
    </row>
  </sheetData>
  <mergeCells count="8">
    <mergeCell ref="B13:E14"/>
    <mergeCell ref="B11:E12"/>
    <mergeCell ref="A1:F3"/>
    <mergeCell ref="A5:A6"/>
    <mergeCell ref="B5:B6"/>
    <mergeCell ref="C5:C6"/>
    <mergeCell ref="D5:E5"/>
    <mergeCell ref="F5:F6"/>
  </mergeCells>
  <pageMargins left="0.78740157480314965" right="0.39370078740157483" top="0.74803149606299213" bottom="0.74803149606299213" header="0.31496062992125984" footer="0.31496062992125984"/>
  <pageSetup paperSize="9" scale="10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zoomScaleSheetLayoutView="90" workbookViewId="0">
      <selection activeCell="C9" sqref="C9"/>
    </sheetView>
  </sheetViews>
  <sheetFormatPr defaultColWidth="9.109375" defaultRowHeight="13.8"/>
  <cols>
    <col min="1" max="1" width="3.6640625" style="1" customWidth="1"/>
    <col min="2" max="2" width="47.88671875" style="1" bestFit="1" customWidth="1"/>
    <col min="3" max="4" width="9.6640625" style="1" customWidth="1"/>
    <col min="5" max="5" width="7.109375" style="1" customWidth="1"/>
    <col min="6" max="16384" width="9.109375" style="1"/>
  </cols>
  <sheetData>
    <row r="1" spans="1:5" ht="51.6" customHeight="1">
      <c r="A1" s="110" t="s">
        <v>154</v>
      </c>
      <c r="B1" s="110"/>
      <c r="C1" s="110"/>
      <c r="D1" s="110"/>
      <c r="E1" s="46"/>
    </row>
    <row r="2" spans="1:5" ht="3.6" customHeight="1">
      <c r="A2" s="46"/>
      <c r="B2" s="46"/>
      <c r="C2" s="46"/>
      <c r="D2" s="46"/>
      <c r="E2" s="46"/>
    </row>
    <row r="3" spans="1:5" ht="24" hidden="1" customHeight="1">
      <c r="A3" s="46"/>
      <c r="B3" s="46"/>
      <c r="C3" s="46"/>
      <c r="D3" s="46"/>
      <c r="E3" s="46"/>
    </row>
    <row r="4" spans="1:5" ht="4.2" customHeight="1"/>
    <row r="5" spans="1:5" ht="26.25" customHeight="1">
      <c r="A5" s="113" t="s">
        <v>0</v>
      </c>
      <c r="B5" s="113" t="s">
        <v>27</v>
      </c>
      <c r="C5" s="113" t="s">
        <v>39</v>
      </c>
      <c r="D5" s="113" t="s">
        <v>30</v>
      </c>
    </row>
    <row r="6" spans="1:5">
      <c r="A6" s="113"/>
      <c r="B6" s="113"/>
      <c r="C6" s="113"/>
      <c r="D6" s="113"/>
    </row>
    <row r="7" spans="1:5" s="2" customFormat="1">
      <c r="A7" s="22">
        <v>1</v>
      </c>
      <c r="B7" s="7" t="s">
        <v>148</v>
      </c>
      <c r="C7" s="76" t="s">
        <v>212</v>
      </c>
      <c r="D7" s="4">
        <f t="shared" ref="D7:D9" si="0">IF(C7="нет",0,(IF(C7="да",1,"")))</f>
        <v>1</v>
      </c>
    </row>
    <row r="8" spans="1:5" s="2" customFormat="1">
      <c r="A8" s="22">
        <f>A7+1</f>
        <v>2</v>
      </c>
      <c r="B8" s="3" t="s">
        <v>150</v>
      </c>
      <c r="C8" s="76" t="s">
        <v>212</v>
      </c>
      <c r="D8" s="4">
        <f t="shared" si="0"/>
        <v>1</v>
      </c>
    </row>
    <row r="9" spans="1:5" s="2" customFormat="1">
      <c r="A9" s="22">
        <f t="shared" ref="A9" si="1">A8+1</f>
        <v>3</v>
      </c>
      <c r="B9" s="3" t="s">
        <v>174</v>
      </c>
      <c r="C9" s="76" t="s">
        <v>212</v>
      </c>
      <c r="D9" s="4">
        <f t="shared" si="0"/>
        <v>1</v>
      </c>
    </row>
    <row r="10" spans="1:5">
      <c r="A10" s="5"/>
      <c r="B10" s="5"/>
      <c r="C10" s="5"/>
      <c r="D10" s="6"/>
      <c r="E10" s="9"/>
    </row>
  </sheetData>
  <mergeCells count="5">
    <mergeCell ref="A5:A6"/>
    <mergeCell ref="B5:B6"/>
    <mergeCell ref="C5:C6"/>
    <mergeCell ref="D5:D6"/>
    <mergeCell ref="A1:D1"/>
  </mergeCells>
  <pageMargins left="0.78740157480314965" right="0.39370078740157483" top="0.74803149606299213" bottom="0.74803149606299213" header="0.31496062992125984" footer="0.31496062992125984"/>
  <pageSetup paperSize="9" scale="10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H7" sqref="H7"/>
    </sheetView>
  </sheetViews>
  <sheetFormatPr defaultColWidth="9.109375" defaultRowHeight="13.8"/>
  <cols>
    <col min="1" max="1" width="4.109375" style="1" customWidth="1"/>
    <col min="2" max="2" width="47.5546875" style="1" customWidth="1"/>
    <col min="3" max="3" width="8.44140625" style="1" customWidth="1"/>
    <col min="4" max="6" width="7.109375" style="1" customWidth="1"/>
    <col min="7" max="7" width="7.109375" style="2" customWidth="1"/>
    <col min="8" max="8" width="61.88671875" style="1" customWidth="1"/>
    <col min="9" max="16384" width="9.109375" style="1"/>
  </cols>
  <sheetData>
    <row r="1" spans="1:7" s="2" customFormat="1" ht="16.5" customHeight="1">
      <c r="A1" s="101" t="s">
        <v>151</v>
      </c>
      <c r="B1" s="101"/>
      <c r="C1" s="101"/>
      <c r="D1" s="101"/>
      <c r="E1" s="101"/>
      <c r="F1" s="101"/>
      <c r="G1" s="101"/>
    </row>
    <row r="2" spans="1:7" s="2" customFormat="1" ht="18" customHeight="1">
      <c r="A2" s="101"/>
      <c r="B2" s="101"/>
      <c r="C2" s="101"/>
      <c r="D2" s="101"/>
      <c r="E2" s="101"/>
      <c r="F2" s="101"/>
      <c r="G2" s="101"/>
    </row>
    <row r="4" spans="1:7" ht="25.5" customHeight="1">
      <c r="A4" s="111" t="s">
        <v>0</v>
      </c>
      <c r="B4" s="111" t="s">
        <v>27</v>
      </c>
      <c r="C4" s="111" t="s">
        <v>39</v>
      </c>
      <c r="D4" s="121" t="s">
        <v>50</v>
      </c>
      <c r="E4" s="122"/>
      <c r="F4" s="123"/>
      <c r="G4" s="102" t="s">
        <v>30</v>
      </c>
    </row>
    <row r="5" spans="1:7">
      <c r="A5" s="112"/>
      <c r="B5" s="112"/>
      <c r="C5" s="112"/>
      <c r="D5" s="55" t="s">
        <v>51</v>
      </c>
      <c r="E5" s="55" t="s">
        <v>52</v>
      </c>
      <c r="F5" s="55" t="s">
        <v>53</v>
      </c>
      <c r="G5" s="103"/>
    </row>
    <row r="6" spans="1:7" s="2" customFormat="1">
      <c r="A6" s="22">
        <v>1</v>
      </c>
      <c r="B6" s="11" t="s">
        <v>148</v>
      </c>
      <c r="C6" s="79" t="s">
        <v>212</v>
      </c>
      <c r="D6" s="80" t="s">
        <v>212</v>
      </c>
      <c r="E6" s="80" t="s">
        <v>212</v>
      </c>
      <c r="F6" s="81" t="s">
        <v>212</v>
      </c>
      <c r="G6" s="14">
        <v>5</v>
      </c>
    </row>
    <row r="7" spans="1:7" s="2" customFormat="1">
      <c r="A7" s="22">
        <f>A6+1</f>
        <v>2</v>
      </c>
      <c r="B7" s="10" t="s">
        <v>150</v>
      </c>
      <c r="C7" s="79" t="s">
        <v>212</v>
      </c>
      <c r="D7" s="80" t="s">
        <v>214</v>
      </c>
      <c r="E7" s="80" t="s">
        <v>214</v>
      </c>
      <c r="F7" s="81" t="s">
        <v>212</v>
      </c>
      <c r="G7" s="14">
        <f>IF(COUNTIF(D7:F7,"да")=3,5,IF(AND(D7="да",F7="да"),3,0))</f>
        <v>0</v>
      </c>
    </row>
    <row r="8" spans="1:7" s="2" customFormat="1">
      <c r="A8" s="22">
        <f t="shared" ref="A8" si="0">A7+1</f>
        <v>3</v>
      </c>
      <c r="B8" s="10" t="s">
        <v>174</v>
      </c>
      <c r="C8" s="79" t="s">
        <v>212</v>
      </c>
      <c r="D8" s="80" t="s">
        <v>214</v>
      </c>
      <c r="E8" s="80" t="s">
        <v>212</v>
      </c>
      <c r="F8" s="81" t="s">
        <v>212</v>
      </c>
      <c r="G8" s="14">
        <f t="shared" ref="G8" si="1">IF(COUNTIF(D8:F8,"да")=3,5,IF(AND(D8="да",F8="да"),3,0))</f>
        <v>0</v>
      </c>
    </row>
    <row r="9" spans="1:7">
      <c r="A9" s="5"/>
      <c r="B9" s="5"/>
      <c r="C9" s="5"/>
      <c r="D9" s="6"/>
      <c r="E9" s="6"/>
      <c r="F9" s="6"/>
      <c r="G9" s="19"/>
    </row>
    <row r="10" spans="1:7">
      <c r="A10" s="8" t="s">
        <v>54</v>
      </c>
      <c r="B10" s="116" t="s">
        <v>57</v>
      </c>
      <c r="C10" s="116"/>
      <c r="D10" s="116"/>
      <c r="E10" s="116"/>
      <c r="F10" s="116"/>
    </row>
    <row r="11" spans="1:7">
      <c r="A11" s="8" t="s">
        <v>55</v>
      </c>
      <c r="B11" s="116" t="s">
        <v>58</v>
      </c>
      <c r="C11" s="116"/>
      <c r="D11" s="116"/>
      <c r="E11" s="116"/>
      <c r="F11" s="116"/>
      <c r="G11" s="116"/>
    </row>
    <row r="12" spans="1:7">
      <c r="A12" s="8"/>
      <c r="B12" s="116"/>
      <c r="C12" s="116"/>
      <c r="D12" s="116"/>
      <c r="E12" s="116"/>
      <c r="F12" s="116"/>
      <c r="G12" s="116"/>
    </row>
    <row r="13" spans="1:7">
      <c r="A13" s="8" t="s">
        <v>56</v>
      </c>
      <c r="B13" s="116" t="s">
        <v>59</v>
      </c>
      <c r="C13" s="116"/>
      <c r="D13" s="116"/>
      <c r="E13" s="116"/>
      <c r="F13" s="116"/>
      <c r="G13" s="116"/>
    </row>
    <row r="14" spans="1:7">
      <c r="B14" s="116"/>
      <c r="C14" s="116"/>
      <c r="D14" s="116"/>
      <c r="E14" s="116"/>
      <c r="F14" s="116"/>
      <c r="G14" s="116"/>
    </row>
  </sheetData>
  <mergeCells count="9">
    <mergeCell ref="B10:F10"/>
    <mergeCell ref="B13:G14"/>
    <mergeCell ref="B11:G12"/>
    <mergeCell ref="A1:G2"/>
    <mergeCell ref="A4:A5"/>
    <mergeCell ref="B4:B5"/>
    <mergeCell ref="C4:C5"/>
    <mergeCell ref="D4:F4"/>
    <mergeCell ref="G4:G5"/>
  </mergeCells>
  <pageMargins left="0.78740157480314965" right="0.39370078740157483" top="0.74803149606299213" bottom="0.74803149606299213" header="0.31496062992125984" footer="0.31496062992125984"/>
  <pageSetup paperSize="9" scale="10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6" sqref="D6"/>
    </sheetView>
  </sheetViews>
  <sheetFormatPr defaultColWidth="9.109375" defaultRowHeight="13.8"/>
  <cols>
    <col min="1" max="1" width="4.109375" style="1" customWidth="1"/>
    <col min="2" max="2" width="60.44140625" style="1" customWidth="1"/>
    <col min="3" max="3" width="8.44140625" style="1" customWidth="1"/>
    <col min="4" max="4" width="11.109375" style="1" customWidth="1"/>
    <col min="5" max="16384" width="9.109375" style="1"/>
  </cols>
  <sheetData>
    <row r="1" spans="1:4" s="2" customFormat="1" ht="16.5" customHeight="1">
      <c r="A1" s="101" t="s">
        <v>152</v>
      </c>
      <c r="B1" s="101"/>
      <c r="C1" s="101"/>
      <c r="D1" s="101"/>
    </row>
    <row r="2" spans="1:4" s="2" customFormat="1" ht="33" customHeight="1">
      <c r="A2" s="101"/>
      <c r="B2" s="101"/>
      <c r="C2" s="101"/>
      <c r="D2" s="101"/>
    </row>
    <row r="4" spans="1:4" ht="25.5" customHeight="1">
      <c r="A4" s="111" t="s">
        <v>0</v>
      </c>
      <c r="B4" s="111" t="s">
        <v>27</v>
      </c>
      <c r="C4" s="111" t="s">
        <v>39</v>
      </c>
      <c r="D4" s="111" t="s">
        <v>30</v>
      </c>
    </row>
    <row r="5" spans="1:4">
      <c r="A5" s="112"/>
      <c r="B5" s="112"/>
      <c r="C5" s="112"/>
      <c r="D5" s="112"/>
    </row>
    <row r="6" spans="1:4" s="12" customFormat="1">
      <c r="A6" s="23">
        <v>1</v>
      </c>
      <c r="B6" s="11" t="s">
        <v>148</v>
      </c>
      <c r="C6" s="82" t="s">
        <v>212</v>
      </c>
      <c r="D6" s="14">
        <f>IF(C6="нет",0,(IF(C6="да",3,"")))</f>
        <v>3</v>
      </c>
    </row>
    <row r="7" spans="1:4" s="12" customFormat="1">
      <c r="A7" s="23">
        <f>A6+1</f>
        <v>2</v>
      </c>
      <c r="B7" s="10" t="s">
        <v>150</v>
      </c>
      <c r="C7" s="82" t="s">
        <v>212</v>
      </c>
      <c r="D7" s="14">
        <f>IF(C7="нет",0,(IF(C7="да",3,"")))</f>
        <v>3</v>
      </c>
    </row>
    <row r="8" spans="1:4" s="12" customFormat="1" ht="16.95" customHeight="1">
      <c r="A8" s="23">
        <f t="shared" ref="A8" si="0">A7+1</f>
        <v>3</v>
      </c>
      <c r="B8" s="74" t="s">
        <v>174</v>
      </c>
      <c r="C8" s="82" t="s">
        <v>212</v>
      </c>
      <c r="D8" s="14">
        <f t="shared" ref="D8" si="1">IF(C8="нет",0,(IF(C8="да",3,"")))</f>
        <v>3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14" sqref="D14"/>
    </sheetView>
  </sheetViews>
  <sheetFormatPr defaultColWidth="9.109375" defaultRowHeight="13.8"/>
  <cols>
    <col min="1" max="1" width="4.109375" style="1" customWidth="1"/>
    <col min="2" max="2" width="60.44140625" style="1" customWidth="1"/>
    <col min="3" max="3" width="8.44140625" style="1" customWidth="1"/>
    <col min="4" max="4" width="11.109375" style="1" customWidth="1"/>
    <col min="5" max="16384" width="9.109375" style="1"/>
  </cols>
  <sheetData>
    <row r="1" spans="1:4" s="2" customFormat="1" ht="16.5" customHeight="1">
      <c r="A1" s="101" t="s">
        <v>156</v>
      </c>
      <c r="B1" s="101"/>
      <c r="C1" s="101"/>
      <c r="D1" s="101"/>
    </row>
    <row r="2" spans="1:4" s="2" customFormat="1" ht="33" customHeight="1">
      <c r="A2" s="101"/>
      <c r="B2" s="101"/>
      <c r="C2" s="101"/>
      <c r="D2" s="101"/>
    </row>
    <row r="4" spans="1:4" ht="25.5" customHeight="1">
      <c r="A4" s="111" t="s">
        <v>0</v>
      </c>
      <c r="B4" s="111" t="s">
        <v>27</v>
      </c>
      <c r="C4" s="111" t="s">
        <v>39</v>
      </c>
      <c r="D4" s="111" t="s">
        <v>30</v>
      </c>
    </row>
    <row r="5" spans="1:4">
      <c r="A5" s="112"/>
      <c r="B5" s="112"/>
      <c r="C5" s="112"/>
      <c r="D5" s="112"/>
    </row>
    <row r="6" spans="1:4" s="2" customFormat="1">
      <c r="A6" s="22">
        <v>1</v>
      </c>
      <c r="B6" s="7" t="s">
        <v>148</v>
      </c>
      <c r="C6" s="82" t="s">
        <v>212</v>
      </c>
      <c r="D6" s="4">
        <f>IF(C6="нет",0,1)</f>
        <v>1</v>
      </c>
    </row>
    <row r="7" spans="1:4" s="2" customFormat="1">
      <c r="A7" s="22">
        <f>A6+1</f>
        <v>2</v>
      </c>
      <c r="B7" s="3" t="s">
        <v>150</v>
      </c>
      <c r="C7" s="82" t="s">
        <v>212</v>
      </c>
      <c r="D7" s="4">
        <f t="shared" ref="D7:D8" si="0">IF(C7="нет",0,1)</f>
        <v>1</v>
      </c>
    </row>
    <row r="8" spans="1:4" s="2" customFormat="1" ht="15" customHeight="1">
      <c r="A8" s="22">
        <f t="shared" ref="A8" si="1">A7+1</f>
        <v>3</v>
      </c>
      <c r="B8" s="73" t="s">
        <v>174</v>
      </c>
      <c r="C8" s="82" t="s">
        <v>212</v>
      </c>
      <c r="D8" s="4">
        <f t="shared" si="0"/>
        <v>1</v>
      </c>
    </row>
    <row r="9" spans="1:4" hidden="1">
      <c r="A9" s="3" t="e">
        <f>#REF!+1</f>
        <v>#REF!</v>
      </c>
      <c r="B9" s="5"/>
      <c r="C9" s="13"/>
      <c r="D9" s="13">
        <f>SUMIF(C6:C8,"&lt;&gt;н/р",D6:D8)/COUNTIF(C6:C8,"&lt;&gt;н/р")</f>
        <v>1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sqref="A1:D2"/>
    </sheetView>
  </sheetViews>
  <sheetFormatPr defaultColWidth="9.109375" defaultRowHeight="13.8"/>
  <cols>
    <col min="1" max="1" width="4.109375" style="1" customWidth="1"/>
    <col min="2" max="2" width="60.44140625" style="1" customWidth="1"/>
    <col min="3" max="3" width="10.33203125" style="1" customWidth="1"/>
    <col min="4" max="4" width="11.109375" style="1" customWidth="1"/>
    <col min="5" max="16384" width="9.109375" style="1"/>
  </cols>
  <sheetData>
    <row r="1" spans="1:4" s="2" customFormat="1" ht="16.5" customHeight="1">
      <c r="A1" s="101" t="s">
        <v>201</v>
      </c>
      <c r="B1" s="101"/>
      <c r="C1" s="101"/>
      <c r="D1" s="101"/>
    </row>
    <row r="2" spans="1:4" s="2" customFormat="1" ht="33" customHeight="1">
      <c r="A2" s="101"/>
      <c r="B2" s="101"/>
      <c r="C2" s="101"/>
      <c r="D2" s="101"/>
    </row>
    <row r="4" spans="1:4" ht="25.5" customHeight="1">
      <c r="A4" s="111" t="s">
        <v>0</v>
      </c>
      <c r="B4" s="111" t="s">
        <v>27</v>
      </c>
      <c r="C4" s="111" t="s">
        <v>90</v>
      </c>
      <c r="D4" s="111" t="s">
        <v>30</v>
      </c>
    </row>
    <row r="5" spans="1:4">
      <c r="A5" s="112"/>
      <c r="B5" s="112"/>
      <c r="C5" s="112"/>
      <c r="D5" s="112"/>
    </row>
    <row r="6" spans="1:4" s="2" customFormat="1">
      <c r="A6" s="22">
        <v>1</v>
      </c>
      <c r="B6" s="11" t="s">
        <v>148</v>
      </c>
      <c r="C6" s="82" t="s">
        <v>212</v>
      </c>
      <c r="D6" s="4">
        <f>IF(C67="нет",0,(IF(C6="да",3,"")))</f>
        <v>3</v>
      </c>
    </row>
    <row r="7" spans="1:4" s="2" customFormat="1">
      <c r="A7" s="22">
        <f>A6+1</f>
        <v>2</v>
      </c>
      <c r="B7" s="3" t="s">
        <v>150</v>
      </c>
      <c r="C7" s="82" t="s">
        <v>212</v>
      </c>
      <c r="D7" s="4">
        <f>IF(C7="нет",0,(IF(C7="да",3,"")))</f>
        <v>3</v>
      </c>
    </row>
    <row r="8" spans="1:4" s="12" customFormat="1" ht="15.6" customHeight="1">
      <c r="A8" s="23">
        <f t="shared" ref="A8" si="0">A7+1</f>
        <v>3</v>
      </c>
      <c r="B8" s="74" t="s">
        <v>174</v>
      </c>
      <c r="C8" s="82" t="s">
        <v>214</v>
      </c>
      <c r="D8" s="14">
        <f>IF(C8="нет",0,(IF(C8="да",3,"")))</f>
        <v>0</v>
      </c>
    </row>
    <row r="9" spans="1:4">
      <c r="B9" s="12"/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11" sqref="D11"/>
    </sheetView>
  </sheetViews>
  <sheetFormatPr defaultColWidth="9.109375" defaultRowHeight="13.8"/>
  <cols>
    <col min="1" max="1" width="4.109375" style="12" customWidth="1"/>
    <col min="2" max="2" width="60.44140625" style="12" customWidth="1"/>
    <col min="3" max="3" width="8.44140625" style="12" customWidth="1"/>
    <col min="4" max="4" width="11.109375" style="12" customWidth="1"/>
    <col min="5" max="16384" width="9.109375" style="1"/>
  </cols>
  <sheetData>
    <row r="1" spans="1:4" s="2" customFormat="1" ht="16.5" customHeight="1">
      <c r="A1" s="124" t="s">
        <v>163</v>
      </c>
      <c r="B1" s="124"/>
      <c r="C1" s="124"/>
      <c r="D1" s="124"/>
    </row>
    <row r="2" spans="1:4" s="2" customFormat="1" ht="33" customHeight="1">
      <c r="A2" s="124"/>
      <c r="B2" s="124"/>
      <c r="C2" s="124"/>
      <c r="D2" s="124"/>
    </row>
    <row r="4" spans="1:4" ht="25.5" customHeight="1">
      <c r="A4" s="114" t="s">
        <v>0</v>
      </c>
      <c r="B4" s="114" t="s">
        <v>27</v>
      </c>
      <c r="C4" s="114" t="s">
        <v>39</v>
      </c>
      <c r="D4" s="114" t="s">
        <v>30</v>
      </c>
    </row>
    <row r="5" spans="1:4">
      <c r="A5" s="115"/>
      <c r="B5" s="115"/>
      <c r="C5" s="115"/>
      <c r="D5" s="115"/>
    </row>
    <row r="6" spans="1:4" s="2" customFormat="1">
      <c r="A6" s="23">
        <v>1</v>
      </c>
      <c r="B6" s="11" t="s">
        <v>148</v>
      </c>
      <c r="C6" s="82" t="s">
        <v>212</v>
      </c>
      <c r="D6" s="69">
        <f>IF(C6="нет",0,(IF(C6="да",1,"")))</f>
        <v>1</v>
      </c>
    </row>
    <row r="7" spans="1:4" s="2" customFormat="1">
      <c r="A7" s="23">
        <f>A6+1</f>
        <v>2</v>
      </c>
      <c r="B7" s="10" t="s">
        <v>150</v>
      </c>
      <c r="C7" s="82" t="s">
        <v>212</v>
      </c>
      <c r="D7" s="69">
        <f t="shared" ref="D7:D8" si="0">IF(C7="нет",0,(IF(C7="да",1,"")))</f>
        <v>1</v>
      </c>
    </row>
    <row r="8" spans="1:4" s="2" customFormat="1" ht="13.95" customHeight="1">
      <c r="A8" s="23">
        <f t="shared" ref="A8" si="1">A7+1</f>
        <v>3</v>
      </c>
      <c r="B8" s="74" t="s">
        <v>174</v>
      </c>
      <c r="C8" s="82" t="s">
        <v>212</v>
      </c>
      <c r="D8" s="69">
        <f t="shared" si="0"/>
        <v>1</v>
      </c>
    </row>
    <row r="9" spans="1:4" hidden="1">
      <c r="A9" s="50"/>
      <c r="B9" s="50"/>
      <c r="C9" s="70"/>
      <c r="D9" s="70">
        <f>SUMIF(C6:C8,"&lt;&gt;н/р",D6:D8)/COUNTIF(C6:C8,"&lt;&gt;н/р")</f>
        <v>1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7" sqref="D7:D8"/>
    </sheetView>
  </sheetViews>
  <sheetFormatPr defaultColWidth="9.109375" defaultRowHeight="13.8"/>
  <cols>
    <col min="1" max="1" width="4.109375" style="1" customWidth="1"/>
    <col min="2" max="2" width="60.44140625" style="1" customWidth="1"/>
    <col min="3" max="3" width="15.33203125" style="1" customWidth="1"/>
    <col min="4" max="5" width="11.109375" style="1" customWidth="1"/>
    <col min="6" max="16384" width="9.109375" style="1"/>
  </cols>
  <sheetData>
    <row r="1" spans="1:4" s="2" customFormat="1" ht="16.5" customHeight="1">
      <c r="A1" s="101" t="s">
        <v>202</v>
      </c>
      <c r="B1" s="101"/>
      <c r="C1" s="101"/>
      <c r="D1" s="101"/>
    </row>
    <row r="2" spans="1:4" s="2" customFormat="1" ht="33" customHeight="1">
      <c r="A2" s="101"/>
      <c r="B2" s="101"/>
      <c r="C2" s="101"/>
      <c r="D2" s="101"/>
    </row>
    <row r="4" spans="1:4" ht="25.5" customHeight="1">
      <c r="A4" s="111" t="s">
        <v>0</v>
      </c>
      <c r="B4" s="111" t="s">
        <v>27</v>
      </c>
      <c r="C4" s="111" t="s">
        <v>101</v>
      </c>
      <c r="D4" s="111" t="s">
        <v>30</v>
      </c>
    </row>
    <row r="5" spans="1:4" ht="44.25" customHeight="1">
      <c r="A5" s="112"/>
      <c r="B5" s="112"/>
      <c r="C5" s="112"/>
      <c r="D5" s="112"/>
    </row>
    <row r="6" spans="1:4" s="2" customFormat="1">
      <c r="A6" s="22">
        <v>1</v>
      </c>
      <c r="B6" s="7" t="s">
        <v>148</v>
      </c>
      <c r="C6" s="83">
        <v>0</v>
      </c>
      <c r="D6" s="18">
        <f>IF(C6=0,1,(IF(C6&lt;&gt;"н/р",1,"")))</f>
        <v>1</v>
      </c>
    </row>
    <row r="7" spans="1:4" s="2" customFormat="1">
      <c r="A7" s="22">
        <f>A6+1</f>
        <v>2</v>
      </c>
      <c r="B7" s="3" t="s">
        <v>150</v>
      </c>
      <c r="C7" s="83">
        <v>0</v>
      </c>
      <c r="D7" s="18">
        <f t="shared" ref="D7:D8" si="0">IF(C7=0,1,(IF(C7&lt;&gt;"н/р",1,"")))</f>
        <v>1</v>
      </c>
    </row>
    <row r="8" spans="1:4" s="2" customFormat="1" ht="12.6" customHeight="1">
      <c r="A8" s="22">
        <f t="shared" ref="A8" si="1">A7+1</f>
        <v>3</v>
      </c>
      <c r="B8" s="73" t="s">
        <v>174</v>
      </c>
      <c r="C8" s="83">
        <v>0</v>
      </c>
      <c r="D8" s="18">
        <f t="shared" si="0"/>
        <v>1</v>
      </c>
    </row>
    <row r="9" spans="1:4" hidden="1">
      <c r="A9" s="5"/>
      <c r="B9" s="5"/>
      <c r="C9" s="13"/>
      <c r="D9" s="13">
        <f>SUMIF(C6:C8,"&lt;&gt;н/р",D6:D8)/COUNTIF(C6:C8,"&lt;&gt;н/р")</f>
        <v>1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C8" sqref="C8"/>
    </sheetView>
  </sheetViews>
  <sheetFormatPr defaultColWidth="9.109375" defaultRowHeight="13.8"/>
  <cols>
    <col min="1" max="1" width="4.109375" style="1" customWidth="1"/>
    <col min="2" max="2" width="60.44140625" style="1" customWidth="1"/>
    <col min="3" max="3" width="12.44140625" style="1" customWidth="1"/>
    <col min="4" max="4" width="11.109375" style="1" customWidth="1"/>
    <col min="5" max="16384" width="9.109375" style="1"/>
  </cols>
  <sheetData>
    <row r="1" spans="1:4" s="2" customFormat="1" ht="16.5" customHeight="1">
      <c r="A1" s="101" t="s">
        <v>103</v>
      </c>
      <c r="B1" s="101"/>
      <c r="C1" s="101"/>
      <c r="D1" s="101"/>
    </row>
    <row r="2" spans="1:4" s="2" customFormat="1" ht="33" customHeight="1">
      <c r="A2" s="101"/>
      <c r="B2" s="101"/>
      <c r="C2" s="101"/>
      <c r="D2" s="101"/>
    </row>
    <row r="4" spans="1:4" ht="25.5" customHeight="1">
      <c r="A4" s="111" t="s">
        <v>0</v>
      </c>
      <c r="B4" s="111" t="s">
        <v>27</v>
      </c>
      <c r="C4" s="111" t="s">
        <v>67</v>
      </c>
      <c r="D4" s="111" t="s">
        <v>30</v>
      </c>
    </row>
    <row r="5" spans="1:4">
      <c r="A5" s="112"/>
      <c r="B5" s="112"/>
      <c r="C5" s="112"/>
      <c r="D5" s="112"/>
    </row>
    <row r="6" spans="1:4" s="2" customFormat="1">
      <c r="A6" s="22">
        <v>1</v>
      </c>
      <c r="B6" s="7" t="s">
        <v>148</v>
      </c>
      <c r="C6" s="82">
        <v>0</v>
      </c>
      <c r="D6" s="4">
        <f>IF(C6=0,2,(IF(C6&lt;&gt;"н/р",0,"")))</f>
        <v>2</v>
      </c>
    </row>
    <row r="7" spans="1:4" s="2" customFormat="1" ht="18" customHeight="1">
      <c r="A7" s="22">
        <f>A6+1</f>
        <v>2</v>
      </c>
      <c r="B7" s="10" t="s">
        <v>150</v>
      </c>
      <c r="C7" s="82">
        <v>0</v>
      </c>
      <c r="D7" s="14">
        <f>IF(C7=0,2,(IF(C7&lt;&gt;"н/р",0,"")))</f>
        <v>2</v>
      </c>
    </row>
    <row r="8" spans="1:4" s="2" customFormat="1" ht="14.4" customHeight="1">
      <c r="A8" s="22">
        <f t="shared" ref="A8" si="0">A7+1</f>
        <v>3</v>
      </c>
      <c r="B8" s="3" t="s">
        <v>174</v>
      </c>
      <c r="C8" s="82">
        <v>0</v>
      </c>
      <c r="D8" s="4">
        <f t="shared" ref="D8" si="1">IF(C8=0,2,(IF(C8&lt;&gt;"н/р",0,"")))</f>
        <v>2</v>
      </c>
    </row>
    <row r="9" spans="1:4" hidden="1">
      <c r="A9" s="5"/>
      <c r="B9" s="5"/>
      <c r="C9" s="86"/>
      <c r="D9" s="13">
        <f>SUMIF(C6:C8,"&lt;&gt;н/р",D6:D8)/COUNTIF(C6:C8,"&lt;&gt;н/р")</f>
        <v>2</v>
      </c>
    </row>
    <row r="10" spans="1:4">
      <c r="C10" s="12"/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sqref="A1:D3"/>
    </sheetView>
  </sheetViews>
  <sheetFormatPr defaultColWidth="9.109375" defaultRowHeight="13.8"/>
  <cols>
    <col min="1" max="1" width="3.6640625" style="1" customWidth="1"/>
    <col min="2" max="2" width="47.33203125" style="1" customWidth="1"/>
    <col min="3" max="3" width="7.5546875" style="1" customWidth="1"/>
    <col min="4" max="4" width="9.5546875" style="1" customWidth="1"/>
    <col min="5" max="5" width="103.109375" style="1" customWidth="1"/>
    <col min="6" max="6" width="19.6640625" style="1" customWidth="1"/>
    <col min="7" max="16384" width="9.109375" style="1"/>
  </cols>
  <sheetData>
    <row r="1" spans="1:5" ht="15.75" customHeight="1">
      <c r="A1" s="110" t="s">
        <v>203</v>
      </c>
      <c r="B1" s="110"/>
      <c r="C1" s="110"/>
      <c r="D1" s="110"/>
    </row>
    <row r="2" spans="1:5" ht="15.75" customHeight="1">
      <c r="A2" s="110"/>
      <c r="B2" s="110"/>
      <c r="C2" s="110"/>
      <c r="D2" s="110"/>
    </row>
    <row r="3" spans="1:5" ht="43.8" customHeight="1">
      <c r="A3" s="110"/>
      <c r="B3" s="110"/>
      <c r="C3" s="110"/>
      <c r="D3" s="110"/>
    </row>
    <row r="5" spans="1:5" ht="30" customHeight="1">
      <c r="A5" s="111" t="s">
        <v>0</v>
      </c>
      <c r="B5" s="111" t="s">
        <v>27</v>
      </c>
      <c r="C5" s="111" t="s">
        <v>218</v>
      </c>
      <c r="D5" s="113" t="s">
        <v>30</v>
      </c>
    </row>
    <row r="6" spans="1:5">
      <c r="A6" s="112"/>
      <c r="B6" s="112"/>
      <c r="C6" s="112"/>
      <c r="D6" s="113"/>
      <c r="E6" s="61"/>
    </row>
    <row r="7" spans="1:5" s="37" customFormat="1" ht="14.4">
      <c r="A7" s="22">
        <v>1</v>
      </c>
      <c r="B7" s="11" t="s">
        <v>148</v>
      </c>
      <c r="C7" s="75" t="s">
        <v>214</v>
      </c>
      <c r="D7" s="14">
        <f>IF(C7="нет",3,0)</f>
        <v>3</v>
      </c>
      <c r="E7" s="65"/>
    </row>
    <row r="8" spans="1:5" s="37" customFormat="1" ht="25.2" customHeight="1">
      <c r="A8" s="22">
        <f>A7+1</f>
        <v>2</v>
      </c>
      <c r="B8" s="3" t="s">
        <v>150</v>
      </c>
      <c r="C8" s="75" t="s">
        <v>214</v>
      </c>
      <c r="D8" s="14">
        <f t="shared" ref="D8:D9" si="0">IF(C8="нет",3,0)</f>
        <v>3</v>
      </c>
      <c r="E8" s="62"/>
    </row>
    <row r="9" spans="1:5" s="37" customFormat="1">
      <c r="A9" s="22">
        <f t="shared" ref="A9" si="1">1+A8</f>
        <v>3</v>
      </c>
      <c r="B9" s="10" t="s">
        <v>174</v>
      </c>
      <c r="C9" s="75" t="s">
        <v>214</v>
      </c>
      <c r="D9" s="14">
        <f t="shared" si="0"/>
        <v>3</v>
      </c>
      <c r="E9" s="63"/>
    </row>
    <row r="10" spans="1:5" ht="14.4">
      <c r="A10" s="5"/>
      <c r="B10" s="5"/>
      <c r="C10" s="5"/>
      <c r="D10" s="6"/>
      <c r="E10" s="66"/>
    </row>
  </sheetData>
  <mergeCells count="5">
    <mergeCell ref="A1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5"/>
  <sheetViews>
    <sheetView zoomScaleSheetLayoutView="90" workbookViewId="0">
      <selection activeCell="B12" sqref="B12:E14"/>
    </sheetView>
  </sheetViews>
  <sheetFormatPr defaultColWidth="9.109375" defaultRowHeight="13.8"/>
  <cols>
    <col min="1" max="1" width="3.44140625" style="1" customWidth="1"/>
    <col min="2" max="2" width="52.88671875" style="1" customWidth="1"/>
    <col min="3" max="3" width="11.88671875" style="32" customWidth="1"/>
    <col min="4" max="4" width="13" style="32" customWidth="1"/>
    <col min="5" max="5" width="11.88671875" style="1" customWidth="1"/>
    <col min="6" max="6" width="8.109375" style="1" customWidth="1"/>
    <col min="7" max="16384" width="9.109375" style="1"/>
  </cols>
  <sheetData>
    <row r="1" spans="1:6" ht="15.75" customHeight="1">
      <c r="A1" s="110" t="s">
        <v>213</v>
      </c>
      <c r="B1" s="110"/>
      <c r="C1" s="110"/>
      <c r="D1" s="110"/>
      <c r="E1" s="110"/>
    </row>
    <row r="2" spans="1:6" ht="15.75" customHeight="1">
      <c r="A2" s="110"/>
      <c r="B2" s="110"/>
      <c r="C2" s="110"/>
      <c r="D2" s="110"/>
      <c r="E2" s="110"/>
    </row>
    <row r="3" spans="1:6" ht="15.75" customHeight="1">
      <c r="A3" s="110"/>
      <c r="B3" s="110"/>
      <c r="C3" s="110"/>
      <c r="D3" s="110"/>
      <c r="E3" s="110"/>
    </row>
    <row r="4" spans="1:6">
      <c r="E4" s="12"/>
      <c r="F4" s="12"/>
    </row>
    <row r="5" spans="1:6" ht="16.95" customHeight="1">
      <c r="A5" s="52" t="s">
        <v>0</v>
      </c>
      <c r="B5" s="52" t="s">
        <v>27</v>
      </c>
      <c r="C5" s="57" t="s">
        <v>66</v>
      </c>
      <c r="D5" s="57" t="s">
        <v>62</v>
      </c>
      <c r="E5" s="56" t="s">
        <v>40</v>
      </c>
      <c r="F5" s="58" t="s">
        <v>28</v>
      </c>
    </row>
    <row r="6" spans="1:6" s="12" customFormat="1" ht="20.399999999999999" customHeight="1">
      <c r="A6" s="23">
        <v>1</v>
      </c>
      <c r="B6" s="11" t="s">
        <v>148</v>
      </c>
      <c r="C6" s="84">
        <v>0</v>
      </c>
      <c r="D6" s="84">
        <v>48297</v>
      </c>
      <c r="E6" s="84">
        <v>0</v>
      </c>
      <c r="F6" s="23">
        <f>IF(OR(E6="н/р"),"",IF(E6&gt;12,0,IF(E6&gt;10,2,IF(E6&gt;7,3,5))))</f>
        <v>5</v>
      </c>
    </row>
    <row r="7" spans="1:6" s="12" customFormat="1">
      <c r="A7" s="23">
        <f>A6+1</f>
        <v>2</v>
      </c>
      <c r="B7" s="10" t="s">
        <v>150</v>
      </c>
      <c r="C7" s="84">
        <v>0</v>
      </c>
      <c r="D7" s="84">
        <v>567788.9</v>
      </c>
      <c r="E7" s="85">
        <v>0</v>
      </c>
      <c r="F7" s="23">
        <f>IF(OR(E7="н/р"),"",IF(E7&gt;12,0,IF(E7&gt;10,2,IF(E7&gt;7,3,5))))</f>
        <v>5</v>
      </c>
    </row>
    <row r="8" spans="1:6" s="12" customFormat="1">
      <c r="A8" s="23">
        <f t="shared" ref="A8" si="0">A7+1</f>
        <v>3</v>
      </c>
      <c r="B8" s="10" t="s">
        <v>174</v>
      </c>
      <c r="C8" s="84">
        <v>0</v>
      </c>
      <c r="D8" s="84">
        <v>98624.38</v>
      </c>
      <c r="E8" s="85">
        <f>C8/(D8/12)*100</f>
        <v>0</v>
      </c>
      <c r="F8" s="23">
        <f t="shared" ref="F8" si="1">IF(OR(E8="н/р"),"",IF(E8&gt;12,0,IF(E8&gt;10,2,IF(E8&gt;7,3,5))))</f>
        <v>5</v>
      </c>
    </row>
    <row r="9" spans="1:6" ht="12.75" customHeight="1">
      <c r="A9" s="5"/>
      <c r="B9" s="5"/>
      <c r="C9" s="19"/>
      <c r="D9" s="19"/>
      <c r="E9" s="33"/>
      <c r="F9" s="12"/>
    </row>
    <row r="10" spans="1:6">
      <c r="A10" s="20" t="s">
        <v>65</v>
      </c>
      <c r="B10" s="116" t="s">
        <v>189</v>
      </c>
      <c r="C10" s="116"/>
      <c r="D10" s="116"/>
      <c r="E10" s="116"/>
    </row>
    <row r="11" spans="1:6">
      <c r="A11" s="20"/>
      <c r="B11" s="116"/>
      <c r="C11" s="116"/>
      <c r="D11" s="116"/>
      <c r="E11" s="116"/>
    </row>
    <row r="12" spans="1:6" ht="12.75" customHeight="1">
      <c r="A12" s="21" t="s">
        <v>63</v>
      </c>
      <c r="B12" s="116" t="s">
        <v>188</v>
      </c>
      <c r="C12" s="116"/>
      <c r="D12" s="116"/>
      <c r="E12" s="116"/>
    </row>
    <row r="13" spans="1:6" ht="6.6" customHeight="1">
      <c r="A13" s="20"/>
      <c r="B13" s="116"/>
      <c r="C13" s="116"/>
      <c r="D13" s="116"/>
      <c r="E13" s="116"/>
    </row>
    <row r="14" spans="1:6" ht="12.6" hidden="1" customHeight="1">
      <c r="A14" s="20"/>
      <c r="B14" s="116"/>
      <c r="C14" s="116"/>
      <c r="D14" s="116"/>
      <c r="E14" s="116"/>
    </row>
    <row r="15" spans="1:6">
      <c r="A15" s="20" t="s">
        <v>41</v>
      </c>
      <c r="B15" s="116" t="s">
        <v>64</v>
      </c>
      <c r="C15" s="116"/>
      <c r="D15" s="116"/>
      <c r="E15" s="116"/>
    </row>
  </sheetData>
  <mergeCells count="4">
    <mergeCell ref="A1:E3"/>
    <mergeCell ref="B10:E11"/>
    <mergeCell ref="B12:E14"/>
    <mergeCell ref="B15:E15"/>
  </mergeCells>
  <pageMargins left="0.59055118110236227" right="0.39370078740157483" top="0.78740157480314965" bottom="0.3937007874015748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2"/>
  <sheetViews>
    <sheetView view="pageBreakPreview" zoomScale="90" zoomScaleSheetLayoutView="90" workbookViewId="0">
      <selection activeCell="F5" sqref="F5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3" width="11.88671875" style="1" customWidth="1"/>
    <col min="4" max="4" width="11.88671875" style="31" customWidth="1"/>
    <col min="5" max="5" width="11.88671875" style="2" customWidth="1"/>
    <col min="6" max="6" width="9.109375" style="1"/>
    <col min="7" max="7" width="71.88671875" style="1" customWidth="1"/>
    <col min="8" max="16384" width="9.109375" style="1"/>
  </cols>
  <sheetData>
    <row r="1" spans="1:6">
      <c r="A1" s="110" t="s">
        <v>173</v>
      </c>
      <c r="B1" s="110"/>
      <c r="C1" s="110"/>
      <c r="D1" s="110"/>
      <c r="E1" s="110"/>
      <c r="F1" s="12"/>
    </row>
    <row r="2" spans="1:6" ht="18" customHeight="1">
      <c r="A2" s="110"/>
      <c r="B2" s="110"/>
      <c r="C2" s="110"/>
      <c r="D2" s="110"/>
      <c r="E2" s="110"/>
    </row>
    <row r="4" spans="1:6" ht="15.6">
      <c r="A4" s="52" t="s">
        <v>0</v>
      </c>
      <c r="B4" s="52" t="s">
        <v>27</v>
      </c>
      <c r="C4" s="55" t="s">
        <v>19</v>
      </c>
      <c r="D4" s="57" t="s">
        <v>43</v>
      </c>
      <c r="E4" s="57" t="s">
        <v>40</v>
      </c>
      <c r="F4" s="59" t="s">
        <v>28</v>
      </c>
    </row>
    <row r="5" spans="1:6" s="2" customFormat="1">
      <c r="A5" s="48">
        <v>1</v>
      </c>
      <c r="B5" s="47" t="s">
        <v>148</v>
      </c>
      <c r="C5" s="84">
        <v>462835.65</v>
      </c>
      <c r="D5" s="84">
        <v>531665.37</v>
      </c>
      <c r="E5" s="85">
        <f>C5*100/D5</f>
        <v>87.053939586097172</v>
      </c>
      <c r="F5" s="22">
        <f>IF(OR(E5&gt;=95),4,IF(E5&gt;=90,3,IF(E5&gt;=85,2,0)))</f>
        <v>2</v>
      </c>
    </row>
    <row r="6" spans="1:6" s="2" customFormat="1">
      <c r="A6" s="48">
        <f>A5+1</f>
        <v>2</v>
      </c>
      <c r="B6" s="48" t="s">
        <v>150</v>
      </c>
      <c r="C6" s="84">
        <v>632348.25</v>
      </c>
      <c r="D6" s="84">
        <v>637584.48</v>
      </c>
      <c r="E6" s="85">
        <f t="shared" ref="E6:E7" si="0">C6*100/D6</f>
        <v>99.178739419755019</v>
      </c>
      <c r="F6" s="22">
        <f t="shared" ref="F6:F7" si="1">IF(OR(E6&gt;=95),4,IF(E6&gt;=90,3,IF(E6&gt;=85,2,0)))</f>
        <v>4</v>
      </c>
    </row>
    <row r="7" spans="1:6" s="2" customFormat="1">
      <c r="A7" s="48">
        <f t="shared" ref="A7" si="2">A6+1</f>
        <v>3</v>
      </c>
      <c r="B7" s="48" t="s">
        <v>174</v>
      </c>
      <c r="C7" s="84">
        <v>104348.25</v>
      </c>
      <c r="D7" s="84">
        <v>106380.4</v>
      </c>
      <c r="E7" s="85">
        <f t="shared" si="0"/>
        <v>98.089732695120532</v>
      </c>
      <c r="F7" s="22">
        <f t="shared" si="1"/>
        <v>4</v>
      </c>
    </row>
    <row r="8" spans="1:6">
      <c r="A8" s="5"/>
      <c r="B8" s="5"/>
      <c r="C8" s="6"/>
      <c r="D8" s="19"/>
      <c r="E8" s="19"/>
    </row>
    <row r="9" spans="1:6" ht="12.75" customHeight="1">
      <c r="A9" s="8" t="s">
        <v>18</v>
      </c>
      <c r="B9" s="116" t="s">
        <v>182</v>
      </c>
      <c r="C9" s="116"/>
      <c r="D9" s="116"/>
      <c r="E9" s="116"/>
    </row>
    <row r="10" spans="1:6">
      <c r="A10" s="8"/>
      <c r="B10" s="116"/>
      <c r="C10" s="116"/>
      <c r="D10" s="116"/>
      <c r="E10" s="116"/>
    </row>
    <row r="11" spans="1:6">
      <c r="A11" s="8" t="s">
        <v>22</v>
      </c>
      <c r="B11" s="116" t="s">
        <v>26</v>
      </c>
      <c r="C11" s="116"/>
      <c r="D11" s="116"/>
      <c r="E11" s="116"/>
    </row>
    <row r="12" spans="1:6">
      <c r="A12" s="8" t="s">
        <v>41</v>
      </c>
      <c r="B12" s="116" t="s">
        <v>48</v>
      </c>
      <c r="C12" s="116"/>
      <c r="D12" s="116"/>
      <c r="E12" s="116"/>
    </row>
  </sheetData>
  <mergeCells count="4">
    <mergeCell ref="A1:E2"/>
    <mergeCell ref="B9:E10"/>
    <mergeCell ref="B11:E11"/>
    <mergeCell ref="B12:E12"/>
  </mergeCells>
  <pageMargins left="0.78740157480314965" right="0.39370078740157483" top="0.74803149606299213" bottom="0.74803149606299213" header="0.31496062992125984" footer="0.31496062992125984"/>
  <pageSetup paperSize="9" scale="9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"/>
  <sheetViews>
    <sheetView zoomScaleSheetLayoutView="70" workbookViewId="0">
      <selection activeCell="F6" sqref="F6"/>
    </sheetView>
  </sheetViews>
  <sheetFormatPr defaultColWidth="9.109375" defaultRowHeight="13.8"/>
  <cols>
    <col min="1" max="1" width="2.5546875" style="1" customWidth="1"/>
    <col min="2" max="2" width="4" style="1" customWidth="1"/>
    <col min="3" max="3" width="46.88671875" style="1" customWidth="1"/>
    <col min="4" max="6" width="11.88671875" style="1" customWidth="1"/>
    <col min="7" max="7" width="9.109375" style="1"/>
    <col min="8" max="8" width="0" style="1" hidden="1" customWidth="1"/>
    <col min="9" max="9" width="10.88671875" style="1" hidden="1" customWidth="1"/>
    <col min="10" max="10" width="10.33203125" style="1" hidden="1" customWidth="1"/>
    <col min="11" max="11" width="11.109375" style="1" hidden="1" customWidth="1"/>
    <col min="12" max="12" width="18.109375" style="1" customWidth="1"/>
    <col min="13" max="16384" width="9.109375" style="1"/>
  </cols>
  <sheetData>
    <row r="1" spans="1:11" ht="15.6">
      <c r="B1" s="110" t="s">
        <v>162</v>
      </c>
      <c r="C1" s="110"/>
      <c r="D1" s="110"/>
      <c r="E1" s="110"/>
      <c r="F1" s="110"/>
      <c r="K1" s="29"/>
    </row>
    <row r="2" spans="1:11" ht="15.75" customHeight="1"/>
    <row r="3" spans="1:11" ht="26.4">
      <c r="B3" s="52" t="s">
        <v>0</v>
      </c>
      <c r="C3" s="60" t="s">
        <v>27</v>
      </c>
      <c r="D3" s="56" t="s">
        <v>20</v>
      </c>
      <c r="E3" s="56" t="s">
        <v>21</v>
      </c>
      <c r="F3" s="56" t="s">
        <v>40</v>
      </c>
      <c r="G3" s="58" t="s">
        <v>28</v>
      </c>
    </row>
    <row r="4" spans="1:11" s="2" customFormat="1">
      <c r="B4" s="22">
        <v>1</v>
      </c>
      <c r="C4" s="11" t="s">
        <v>148</v>
      </c>
      <c r="D4" s="87">
        <v>61094</v>
      </c>
      <c r="E4" s="87">
        <v>46466.34</v>
      </c>
      <c r="F4" s="88">
        <f>(D4-E4)*100/E4</f>
        <v>31.480120878898589</v>
      </c>
      <c r="G4" s="49">
        <f>IF(F4&lt;=30,3,0)</f>
        <v>0</v>
      </c>
      <c r="I4" s="24">
        <v>100387.8</v>
      </c>
      <c r="J4" s="28">
        <v>134816.4</v>
      </c>
      <c r="K4" s="28">
        <v>177614.6</v>
      </c>
    </row>
    <row r="5" spans="1:11" s="2" customFormat="1">
      <c r="B5" s="22">
        <f>B4+1</f>
        <v>2</v>
      </c>
      <c r="C5" s="10" t="s">
        <v>150</v>
      </c>
      <c r="D5" s="87">
        <v>69045.36</v>
      </c>
      <c r="E5" s="87">
        <v>61430.18</v>
      </c>
      <c r="F5" s="88">
        <f>(D5-E5)*100/E5</f>
        <v>12.396480036359979</v>
      </c>
      <c r="G5" s="49">
        <f t="shared" ref="G5:G6" si="0">IF(F5&lt;=30,3,0)</f>
        <v>3</v>
      </c>
      <c r="I5" s="26">
        <v>68291.8</v>
      </c>
      <c r="J5" s="26">
        <v>218318.4</v>
      </c>
      <c r="K5" s="64">
        <v>326449.8</v>
      </c>
    </row>
    <row r="6" spans="1:11" s="2" customFormat="1">
      <c r="B6" s="22">
        <f t="shared" ref="B6" si="1">B5+1</f>
        <v>3</v>
      </c>
      <c r="C6" s="10" t="s">
        <v>174</v>
      </c>
      <c r="D6" s="87">
        <v>33452.379999999997</v>
      </c>
      <c r="E6" s="87">
        <v>26024.42</v>
      </c>
      <c r="F6" s="88">
        <f>(D6-E6)*100/E6</f>
        <v>28.542269145671639</v>
      </c>
      <c r="G6" s="49">
        <f t="shared" si="0"/>
        <v>3</v>
      </c>
      <c r="I6" s="25">
        <v>43877.4</v>
      </c>
      <c r="J6" s="25">
        <v>43526.7</v>
      </c>
      <c r="K6" s="25">
        <v>47582.7</v>
      </c>
    </row>
    <row r="7" spans="1:11">
      <c r="B7" s="5"/>
      <c r="C7" s="50"/>
      <c r="D7" s="33"/>
      <c r="E7" s="33"/>
      <c r="F7" s="33"/>
      <c r="G7" s="12"/>
    </row>
    <row r="8" spans="1:11" ht="28.95" customHeight="1">
      <c r="A8" s="125" t="s">
        <v>25</v>
      </c>
      <c r="B8" s="125"/>
      <c r="C8" s="116" t="s">
        <v>183</v>
      </c>
      <c r="D8" s="116"/>
      <c r="E8" s="116"/>
      <c r="F8" s="116"/>
    </row>
    <row r="9" spans="1:11" ht="12.75" customHeight="1">
      <c r="A9" s="125" t="s">
        <v>44</v>
      </c>
      <c r="B9" s="125"/>
      <c r="C9" s="116" t="s">
        <v>184</v>
      </c>
      <c r="D9" s="116"/>
      <c r="E9" s="116"/>
      <c r="F9" s="116"/>
    </row>
    <row r="10" spans="1:11" ht="28.95" customHeight="1">
      <c r="B10" s="8"/>
      <c r="C10" s="116"/>
      <c r="D10" s="116"/>
      <c r="E10" s="116"/>
      <c r="F10" s="116"/>
    </row>
    <row r="11" spans="1:11" ht="12.75" customHeight="1">
      <c r="A11" s="125" t="s">
        <v>68</v>
      </c>
      <c r="B11" s="125"/>
      <c r="C11" s="116" t="s">
        <v>69</v>
      </c>
      <c r="D11" s="116"/>
      <c r="E11" s="116"/>
      <c r="F11" s="116"/>
    </row>
    <row r="12" spans="1:11" ht="12.75" customHeight="1">
      <c r="A12" s="125"/>
      <c r="B12" s="125"/>
      <c r="C12" s="116"/>
      <c r="D12" s="116"/>
      <c r="E12" s="116"/>
      <c r="F12" s="116"/>
    </row>
    <row r="13" spans="1:11" ht="12.75" customHeight="1">
      <c r="B13" s="8"/>
      <c r="C13" s="116"/>
      <c r="D13" s="116"/>
      <c r="E13" s="116"/>
      <c r="F13" s="116"/>
    </row>
    <row r="14" spans="1:11" ht="25.5" customHeight="1">
      <c r="A14" s="125"/>
      <c r="B14" s="125"/>
      <c r="C14" s="116"/>
      <c r="D14" s="116"/>
      <c r="E14" s="116"/>
      <c r="F14" s="116"/>
    </row>
    <row r="15" spans="1:11" ht="12.75" customHeight="1">
      <c r="A15" s="125"/>
      <c r="B15" s="125"/>
      <c r="C15" s="116"/>
      <c r="D15" s="116"/>
      <c r="E15" s="116"/>
      <c r="F15" s="116"/>
    </row>
  </sheetData>
  <mergeCells count="13">
    <mergeCell ref="A12:B12"/>
    <mergeCell ref="A14:B14"/>
    <mergeCell ref="A15:B15"/>
    <mergeCell ref="C12:F13"/>
    <mergeCell ref="B1:F1"/>
    <mergeCell ref="C8:F8"/>
    <mergeCell ref="C14:F14"/>
    <mergeCell ref="C15:F15"/>
    <mergeCell ref="C9:F10"/>
    <mergeCell ref="C11:F11"/>
    <mergeCell ref="A8:B8"/>
    <mergeCell ref="A9:B9"/>
    <mergeCell ref="A11:B11"/>
  </mergeCells>
  <pageMargins left="0.59055118110236227" right="0.59055118110236227" top="0.78740157480314965" bottom="0.3937007874015748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12"/>
  <sheetViews>
    <sheetView zoomScaleSheetLayoutView="115" workbookViewId="0">
      <selection activeCell="D5" sqref="D5:D7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5" width="11.88671875" style="1" customWidth="1"/>
    <col min="6" max="7" width="9.109375" style="1"/>
    <col min="8" max="8" width="20.33203125" style="1" customWidth="1"/>
    <col min="9" max="9" width="19.33203125" style="1" customWidth="1"/>
    <col min="10" max="16384" width="9.109375" style="1"/>
  </cols>
  <sheetData>
    <row r="1" spans="1:9">
      <c r="A1" s="110" t="s">
        <v>161</v>
      </c>
      <c r="B1" s="110"/>
      <c r="C1" s="110"/>
      <c r="D1" s="110"/>
      <c r="E1" s="110"/>
    </row>
    <row r="2" spans="1:9" ht="18" customHeight="1">
      <c r="A2" s="110"/>
      <c r="B2" s="110"/>
      <c r="C2" s="110"/>
      <c r="D2" s="110"/>
      <c r="E2" s="110"/>
    </row>
    <row r="3" spans="1:9" ht="15.75" customHeight="1"/>
    <row r="4" spans="1:9" ht="15.6">
      <c r="A4" s="52" t="s">
        <v>0</v>
      </c>
      <c r="B4" s="52" t="s">
        <v>27</v>
      </c>
      <c r="C4" s="55" t="s">
        <v>23</v>
      </c>
      <c r="D4" s="55" t="s">
        <v>43</v>
      </c>
      <c r="E4" s="55" t="s">
        <v>40</v>
      </c>
      <c r="F4" s="59" t="s">
        <v>28</v>
      </c>
      <c r="I4" s="30"/>
    </row>
    <row r="5" spans="1:9" s="2" customFormat="1">
      <c r="A5" s="22">
        <v>1</v>
      </c>
      <c r="B5" s="7" t="s">
        <v>148</v>
      </c>
      <c r="C5" s="87">
        <v>0</v>
      </c>
      <c r="D5" s="89">
        <v>531665.37</v>
      </c>
      <c r="E5" s="97">
        <f>C5*100/D5</f>
        <v>0</v>
      </c>
      <c r="F5" s="71">
        <f>IF(E5=0,5,0)</f>
        <v>5</v>
      </c>
    </row>
    <row r="6" spans="1:9" s="2" customFormat="1">
      <c r="A6" s="22">
        <f>A5+1</f>
        <v>2</v>
      </c>
      <c r="B6" s="3" t="s">
        <v>150</v>
      </c>
      <c r="C6" s="87">
        <v>0</v>
      </c>
      <c r="D6" s="87">
        <v>637271.69999999995</v>
      </c>
      <c r="E6" s="97">
        <f t="shared" ref="E6:E7" si="0">C6*100/D6</f>
        <v>0</v>
      </c>
      <c r="F6" s="71">
        <f t="shared" ref="F6:F7" si="1">IF(E6=0,5,0)</f>
        <v>5</v>
      </c>
    </row>
    <row r="7" spans="1:9" s="2" customFormat="1">
      <c r="A7" s="22">
        <f t="shared" ref="A7" si="2">A6+1</f>
        <v>3</v>
      </c>
      <c r="B7" s="3" t="s">
        <v>174</v>
      </c>
      <c r="C7" s="87">
        <v>0</v>
      </c>
      <c r="D7" s="87">
        <v>106380.37</v>
      </c>
      <c r="E7" s="97">
        <f t="shared" si="0"/>
        <v>0</v>
      </c>
      <c r="F7" s="71">
        <f t="shared" si="1"/>
        <v>5</v>
      </c>
    </row>
    <row r="8" spans="1:9">
      <c r="A8" s="5"/>
      <c r="B8" s="5"/>
      <c r="C8" s="6"/>
      <c r="D8" s="6"/>
      <c r="E8" s="6"/>
    </row>
    <row r="9" spans="1:9">
      <c r="A9" s="8" t="s">
        <v>24</v>
      </c>
      <c r="B9" s="100" t="s">
        <v>45</v>
      </c>
      <c r="C9" s="100"/>
      <c r="D9" s="100"/>
      <c r="E9" s="100"/>
    </row>
    <row r="10" spans="1:9" ht="12.75" customHeight="1">
      <c r="A10" s="8"/>
      <c r="B10" s="100"/>
      <c r="C10" s="100"/>
      <c r="D10" s="100"/>
      <c r="E10" s="100"/>
    </row>
    <row r="11" spans="1:9">
      <c r="A11" s="8" t="s">
        <v>22</v>
      </c>
      <c r="B11" s="116" t="s">
        <v>26</v>
      </c>
      <c r="C11" s="116"/>
      <c r="D11" s="116"/>
      <c r="E11" s="116"/>
    </row>
    <row r="12" spans="1:9">
      <c r="A12" s="8" t="s">
        <v>41</v>
      </c>
      <c r="B12" s="116" t="s">
        <v>49</v>
      </c>
      <c r="C12" s="116"/>
      <c r="D12" s="116"/>
      <c r="E12" s="116"/>
    </row>
  </sheetData>
  <mergeCells count="4">
    <mergeCell ref="B12:E12"/>
    <mergeCell ref="A1:E2"/>
    <mergeCell ref="B9:E10"/>
    <mergeCell ref="B11:E11"/>
  </mergeCells>
  <pageMargins left="0.78740157480314965" right="0.39370078740157483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2"/>
  <sheetViews>
    <sheetView zoomScaleSheetLayoutView="115" workbookViewId="0">
      <selection activeCell="E5" sqref="E5:E7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3" width="11.88671875" style="1" customWidth="1"/>
    <col min="4" max="4" width="11.88671875" style="37" customWidth="1"/>
    <col min="5" max="5" width="11.88671875" style="1" customWidth="1"/>
    <col min="6" max="16384" width="9.109375" style="1"/>
  </cols>
  <sheetData>
    <row r="1" spans="1:6">
      <c r="A1" s="110" t="s">
        <v>160</v>
      </c>
      <c r="B1" s="110"/>
      <c r="C1" s="110"/>
      <c r="D1" s="110"/>
      <c r="E1" s="110"/>
      <c r="F1" s="126"/>
    </row>
    <row r="2" spans="1:6" ht="18" customHeight="1">
      <c r="A2" s="110"/>
      <c r="B2" s="110"/>
      <c r="C2" s="110"/>
      <c r="D2" s="110"/>
      <c r="E2" s="110"/>
      <c r="F2" s="126"/>
    </row>
    <row r="3" spans="1:6" ht="15.75" customHeight="1"/>
    <row r="4" spans="1:6" ht="15.6">
      <c r="A4" s="52" t="s">
        <v>0</v>
      </c>
      <c r="B4" s="52" t="s">
        <v>27</v>
      </c>
      <c r="C4" s="55" t="s">
        <v>23</v>
      </c>
      <c r="D4" s="57" t="s">
        <v>43</v>
      </c>
      <c r="E4" s="55" t="s">
        <v>40</v>
      </c>
      <c r="F4" s="59" t="s">
        <v>28</v>
      </c>
    </row>
    <row r="5" spans="1:6" s="2" customFormat="1">
      <c r="A5" s="22">
        <v>1</v>
      </c>
      <c r="B5" s="7" t="s">
        <v>148</v>
      </c>
      <c r="C5" s="87">
        <v>0</v>
      </c>
      <c r="D5" s="87">
        <v>41611</v>
      </c>
      <c r="E5" s="98">
        <f>100*C5/D5</f>
        <v>0</v>
      </c>
      <c r="F5" s="15">
        <f>IF(E5=0,5,0)</f>
        <v>5</v>
      </c>
    </row>
    <row r="6" spans="1:6" s="2" customFormat="1">
      <c r="A6" s="22">
        <f>A5+1</f>
        <v>2</v>
      </c>
      <c r="B6" s="3" t="s">
        <v>150</v>
      </c>
      <c r="C6" s="87">
        <v>0</v>
      </c>
      <c r="D6" s="87">
        <v>637271.69999999995</v>
      </c>
      <c r="E6" s="98">
        <f t="shared" ref="E6:E7" si="0">100*C6/D6</f>
        <v>0</v>
      </c>
      <c r="F6" s="15">
        <f t="shared" ref="F6:F7" si="1">IF(E6=0,5,0)</f>
        <v>5</v>
      </c>
    </row>
    <row r="7" spans="1:6" s="2" customFormat="1">
      <c r="A7" s="22">
        <f t="shared" ref="A7" si="2">A6+1</f>
        <v>3</v>
      </c>
      <c r="B7" s="3" t="s">
        <v>174</v>
      </c>
      <c r="C7" s="87">
        <v>0</v>
      </c>
      <c r="D7" s="87">
        <v>3600.4</v>
      </c>
      <c r="E7" s="98">
        <f t="shared" si="0"/>
        <v>0</v>
      </c>
      <c r="F7" s="15">
        <f t="shared" si="1"/>
        <v>5</v>
      </c>
    </row>
    <row r="8" spans="1:6">
      <c r="A8" s="5"/>
      <c r="B8" s="5"/>
      <c r="C8" s="6"/>
      <c r="D8" s="19"/>
      <c r="E8" s="6"/>
    </row>
    <row r="9" spans="1:6">
      <c r="A9" s="20" t="s">
        <v>24</v>
      </c>
      <c r="B9" s="116" t="s">
        <v>70</v>
      </c>
      <c r="C9" s="116"/>
      <c r="D9" s="116"/>
      <c r="E9" s="116"/>
    </row>
    <row r="10" spans="1:6" ht="12.75" customHeight="1">
      <c r="A10" s="20"/>
      <c r="B10" s="116"/>
      <c r="C10" s="116"/>
      <c r="D10" s="116"/>
      <c r="E10" s="116"/>
    </row>
    <row r="11" spans="1:6">
      <c r="A11" s="20" t="s">
        <v>22</v>
      </c>
      <c r="B11" s="116" t="s">
        <v>71</v>
      </c>
      <c r="C11" s="116"/>
      <c r="D11" s="116"/>
      <c r="E11" s="116"/>
    </row>
    <row r="12" spans="1:6">
      <c r="A12" s="20" t="s">
        <v>41</v>
      </c>
      <c r="B12" s="116" t="s">
        <v>49</v>
      </c>
      <c r="C12" s="116"/>
      <c r="D12" s="116"/>
      <c r="E12" s="116"/>
    </row>
  </sheetData>
  <mergeCells count="4">
    <mergeCell ref="B9:E10"/>
    <mergeCell ref="B11:E11"/>
    <mergeCell ref="B12:E12"/>
    <mergeCell ref="A1:F2"/>
  </mergeCells>
  <pageMargins left="0.78740157480314965" right="0.39370078740157483" top="0.74803149606299213" bottom="0.74803149606299213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2"/>
  <sheetViews>
    <sheetView zoomScaleSheetLayoutView="115" workbookViewId="0">
      <selection activeCell="C6" sqref="C6:E6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3" width="11.88671875" style="1" customWidth="1"/>
    <col min="4" max="4" width="11.88671875" style="37" customWidth="1"/>
    <col min="5" max="5" width="11.88671875" style="1" customWidth="1"/>
    <col min="6" max="16384" width="9.109375" style="1"/>
  </cols>
  <sheetData>
    <row r="1" spans="1:6">
      <c r="A1" s="110" t="s">
        <v>159</v>
      </c>
      <c r="B1" s="110"/>
      <c r="C1" s="110"/>
      <c r="D1" s="110"/>
      <c r="E1" s="110"/>
    </row>
    <row r="2" spans="1:6" ht="18" customHeight="1">
      <c r="A2" s="110"/>
      <c r="B2" s="110"/>
      <c r="C2" s="110"/>
      <c r="D2" s="110"/>
      <c r="E2" s="110"/>
    </row>
    <row r="3" spans="1:6" ht="15.75" customHeight="1"/>
    <row r="4" spans="1:6" ht="15.6">
      <c r="A4" s="52" t="s">
        <v>0</v>
      </c>
      <c r="B4" s="52" t="s">
        <v>27</v>
      </c>
      <c r="C4" s="55" t="s">
        <v>23</v>
      </c>
      <c r="D4" s="57" t="s">
        <v>43</v>
      </c>
      <c r="E4" s="55" t="s">
        <v>40</v>
      </c>
      <c r="F4" s="59" t="s">
        <v>28</v>
      </c>
    </row>
    <row r="5" spans="1:6" s="2" customFormat="1">
      <c r="A5" s="22">
        <v>1</v>
      </c>
      <c r="B5" s="7" t="s">
        <v>148</v>
      </c>
      <c r="C5" s="84">
        <v>0</v>
      </c>
      <c r="D5" s="84">
        <v>12455</v>
      </c>
      <c r="E5" s="91">
        <v>0</v>
      </c>
      <c r="F5" s="22">
        <f>IF(E5=0,5,0)</f>
        <v>5</v>
      </c>
    </row>
    <row r="6" spans="1:6" s="2" customFormat="1">
      <c r="A6" s="22">
        <f>A5+1</f>
        <v>2</v>
      </c>
      <c r="B6" s="3" t="s">
        <v>150</v>
      </c>
      <c r="C6" s="87"/>
      <c r="D6" s="87">
        <v>637271.69999999995</v>
      </c>
      <c r="E6" s="90"/>
      <c r="F6" s="22">
        <f t="shared" ref="F6:F7" si="0">IF(E6=0,5,0)</f>
        <v>5</v>
      </c>
    </row>
    <row r="7" spans="1:6" s="2" customFormat="1">
      <c r="A7" s="22">
        <f t="shared" ref="A7" si="1">A6+1</f>
        <v>3</v>
      </c>
      <c r="B7" s="3" t="s">
        <v>179</v>
      </c>
      <c r="C7" s="84">
        <v>0</v>
      </c>
      <c r="D7" s="84">
        <v>1080.5</v>
      </c>
      <c r="E7" s="91">
        <v>0</v>
      </c>
      <c r="F7" s="22">
        <f t="shared" si="0"/>
        <v>5</v>
      </c>
    </row>
    <row r="8" spans="1:6">
      <c r="A8" s="5"/>
      <c r="B8" s="5"/>
      <c r="C8" s="6"/>
      <c r="D8" s="19"/>
      <c r="E8" s="6"/>
    </row>
    <row r="9" spans="1:6">
      <c r="A9" s="20" t="s">
        <v>24</v>
      </c>
      <c r="B9" s="116" t="s">
        <v>72</v>
      </c>
      <c r="C9" s="116"/>
      <c r="D9" s="116"/>
      <c r="E9" s="116"/>
    </row>
    <row r="10" spans="1:6" ht="12.75" customHeight="1">
      <c r="A10" s="20"/>
      <c r="B10" s="116"/>
      <c r="C10" s="116"/>
      <c r="D10" s="116"/>
      <c r="E10" s="116"/>
    </row>
    <row r="11" spans="1:6" ht="26.4" customHeight="1">
      <c r="A11" s="20" t="s">
        <v>22</v>
      </c>
      <c r="B11" s="116" t="s">
        <v>73</v>
      </c>
      <c r="C11" s="116"/>
      <c r="D11" s="116"/>
      <c r="E11" s="116"/>
    </row>
    <row r="12" spans="1:6">
      <c r="A12" s="20" t="s">
        <v>41</v>
      </c>
      <c r="B12" s="116" t="s">
        <v>49</v>
      </c>
      <c r="C12" s="116"/>
      <c r="D12" s="116"/>
      <c r="E12" s="116"/>
    </row>
  </sheetData>
  <mergeCells count="4">
    <mergeCell ref="A1:E2"/>
    <mergeCell ref="B9:E10"/>
    <mergeCell ref="B11:E11"/>
    <mergeCell ref="B12:E12"/>
  </mergeCells>
  <pageMargins left="0.78740157480314965" right="0.39370078740157483" top="0.74803149606299213" bottom="0.7480314960629921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2"/>
  <sheetViews>
    <sheetView view="pageBreakPreview" zoomScaleSheetLayoutView="100" workbookViewId="0">
      <selection activeCell="C6" sqref="C6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3" width="11.88671875" style="1" customWidth="1"/>
    <col min="4" max="4" width="11.88671875" style="37" customWidth="1"/>
    <col min="5" max="5" width="11.88671875" style="1" customWidth="1"/>
    <col min="6" max="6" width="9.109375" style="1"/>
    <col min="7" max="7" width="9.109375" style="1" hidden="1" customWidth="1"/>
    <col min="8" max="8" width="12.5546875" style="1" hidden="1" customWidth="1"/>
    <col min="9" max="10" width="0" style="1" hidden="1" customWidth="1"/>
    <col min="11" max="11" width="46.44140625" style="1" customWidth="1"/>
    <col min="12" max="16384" width="9.109375" style="1"/>
  </cols>
  <sheetData>
    <row r="1" spans="1:9" ht="27.6">
      <c r="A1" s="110" t="s">
        <v>177</v>
      </c>
      <c r="B1" s="110"/>
      <c r="C1" s="110"/>
      <c r="D1" s="110"/>
      <c r="E1" s="110"/>
      <c r="F1" s="126"/>
      <c r="G1" s="1" t="s">
        <v>130</v>
      </c>
      <c r="H1" s="12"/>
    </row>
    <row r="2" spans="1:9" ht="18" customHeight="1">
      <c r="A2" s="110"/>
      <c r="B2" s="110"/>
      <c r="C2" s="110"/>
      <c r="D2" s="110"/>
      <c r="E2" s="110"/>
      <c r="F2" s="126"/>
      <c r="G2" s="1" t="s">
        <v>128</v>
      </c>
    </row>
    <row r="3" spans="1:9" ht="15.75" customHeight="1"/>
    <row r="4" spans="1:9" s="12" customFormat="1" ht="15.6">
      <c r="A4" s="60" t="s">
        <v>0</v>
      </c>
      <c r="B4" s="60" t="s">
        <v>27</v>
      </c>
      <c r="C4" s="68" t="s">
        <v>23</v>
      </c>
      <c r="D4" s="68" t="s">
        <v>43</v>
      </c>
      <c r="E4" s="68" t="s">
        <v>40</v>
      </c>
      <c r="F4" s="58" t="s">
        <v>28</v>
      </c>
      <c r="G4" s="12">
        <v>2</v>
      </c>
      <c r="H4" s="12">
        <v>4</v>
      </c>
      <c r="I4" s="12">
        <v>5</v>
      </c>
    </row>
    <row r="5" spans="1:9" s="12" customFormat="1">
      <c r="A5" s="23">
        <v>1</v>
      </c>
      <c r="B5" s="11" t="s">
        <v>148</v>
      </c>
      <c r="C5" s="84">
        <v>0</v>
      </c>
      <c r="D5" s="84">
        <v>23348</v>
      </c>
      <c r="E5" s="84">
        <v>0</v>
      </c>
      <c r="F5" s="23">
        <f>IF(E6="н/р","",(IF(E6=0,5,0)))</f>
        <v>5</v>
      </c>
    </row>
    <row r="6" spans="1:9" s="12" customFormat="1">
      <c r="A6" s="23">
        <f>A5+1</f>
        <v>2</v>
      </c>
      <c r="B6" s="10" t="s">
        <v>150</v>
      </c>
      <c r="C6" s="84">
        <v>0</v>
      </c>
      <c r="D6" s="84">
        <v>337519</v>
      </c>
      <c r="E6" s="92">
        <v>0</v>
      </c>
      <c r="F6" s="23">
        <f>IF(E6="н/р","",(IF(E6=0,5,0)))</f>
        <v>5</v>
      </c>
      <c r="G6" s="12">
        <v>1714137.03</v>
      </c>
      <c r="H6" s="12">
        <v>35064963.280000001</v>
      </c>
    </row>
    <row r="7" spans="1:9" s="12" customFormat="1">
      <c r="A7" s="23">
        <f t="shared" ref="A7" si="0">A6+1</f>
        <v>3</v>
      </c>
      <c r="B7" s="10" t="s">
        <v>174</v>
      </c>
      <c r="C7" s="84">
        <v>0</v>
      </c>
      <c r="D7" s="84">
        <v>54508</v>
      </c>
      <c r="E7" s="92">
        <v>0</v>
      </c>
      <c r="F7" s="23">
        <f t="shared" ref="F7" si="1">IF(E7="н/р","",(IF(E7=0,5,0)))</f>
        <v>5</v>
      </c>
      <c r="G7" s="12">
        <v>1696370.01</v>
      </c>
      <c r="H7" s="12">
        <v>28944351.309999999</v>
      </c>
    </row>
    <row r="8" spans="1:9">
      <c r="A8" s="5"/>
      <c r="B8" s="5"/>
      <c r="C8" s="6"/>
      <c r="D8" s="19"/>
      <c r="E8" s="6"/>
    </row>
    <row r="9" spans="1:9">
      <c r="A9" s="20" t="s">
        <v>24</v>
      </c>
      <c r="B9" s="116" t="s">
        <v>74</v>
      </c>
      <c r="C9" s="116"/>
      <c r="D9" s="116"/>
      <c r="E9" s="116"/>
    </row>
    <row r="10" spans="1:9" ht="12.75" customHeight="1">
      <c r="A10" s="20"/>
      <c r="B10" s="116"/>
      <c r="C10" s="116"/>
      <c r="D10" s="116"/>
      <c r="E10" s="116"/>
    </row>
    <row r="11" spans="1:9" ht="26.4" customHeight="1">
      <c r="A11" s="20" t="s">
        <v>22</v>
      </c>
      <c r="B11" s="116" t="s">
        <v>87</v>
      </c>
      <c r="C11" s="116"/>
      <c r="D11" s="116"/>
      <c r="E11" s="116"/>
    </row>
    <row r="12" spans="1:9">
      <c r="A12" s="20" t="s">
        <v>41</v>
      </c>
      <c r="B12" s="116" t="s">
        <v>49</v>
      </c>
      <c r="C12" s="116"/>
      <c r="D12" s="116"/>
      <c r="E12" s="116"/>
    </row>
  </sheetData>
  <mergeCells count="4">
    <mergeCell ref="B9:E10"/>
    <mergeCell ref="B11:E11"/>
    <mergeCell ref="B12:E12"/>
    <mergeCell ref="A1:F2"/>
  </mergeCells>
  <pageMargins left="0.78740157480314965" right="0.39370078740157483" top="0.74803149606299213" bottom="0.74803149606299213" header="0.31496062992125984" footer="0.31496062992125984"/>
  <pageSetup paperSize="9" scale="9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12"/>
  <sheetViews>
    <sheetView view="pageBreakPreview" zoomScaleSheetLayoutView="100" workbookViewId="0">
      <selection activeCell="C6" sqref="C6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4" width="11.88671875" style="37" customWidth="1"/>
    <col min="5" max="5" width="11.88671875" style="1" customWidth="1"/>
    <col min="6" max="6" width="9.109375" style="1"/>
    <col min="7" max="7" width="8.44140625" style="1" hidden="1" customWidth="1"/>
    <col min="8" max="9" width="0" style="1" hidden="1" customWidth="1"/>
    <col min="10" max="10" width="28.33203125" style="1" customWidth="1"/>
    <col min="11" max="16384" width="9.109375" style="1"/>
  </cols>
  <sheetData>
    <row r="1" spans="1:9">
      <c r="A1" s="110" t="s">
        <v>178</v>
      </c>
      <c r="B1" s="110"/>
      <c r="C1" s="110"/>
      <c r="D1" s="110"/>
      <c r="E1" s="110"/>
      <c r="F1" s="126"/>
      <c r="G1" s="1" t="s">
        <v>127</v>
      </c>
      <c r="H1" s="12"/>
    </row>
    <row r="2" spans="1:9" ht="34.950000000000003" customHeight="1">
      <c r="A2" s="110"/>
      <c r="B2" s="110"/>
      <c r="C2" s="110"/>
      <c r="D2" s="110"/>
      <c r="E2" s="110"/>
      <c r="F2" s="126"/>
      <c r="G2" s="1" t="s">
        <v>129</v>
      </c>
    </row>
    <row r="3" spans="1:9" ht="15.75" customHeight="1"/>
    <row r="4" spans="1:9" ht="15.6">
      <c r="A4" s="52" t="s">
        <v>0</v>
      </c>
      <c r="B4" s="52" t="s">
        <v>27</v>
      </c>
      <c r="C4" s="57" t="s">
        <v>23</v>
      </c>
      <c r="D4" s="57" t="s">
        <v>43</v>
      </c>
      <c r="E4" s="55" t="s">
        <v>40</v>
      </c>
      <c r="F4" s="59" t="s">
        <v>28</v>
      </c>
      <c r="G4" s="1">
        <v>2</v>
      </c>
      <c r="H4" s="1">
        <v>4</v>
      </c>
      <c r="I4" s="1">
        <v>5</v>
      </c>
    </row>
    <row r="5" spans="1:9" s="12" customFormat="1">
      <c r="A5" s="23">
        <v>1</v>
      </c>
      <c r="B5" s="11" t="s">
        <v>148</v>
      </c>
      <c r="C5" s="84">
        <v>0</v>
      </c>
      <c r="D5" s="84">
        <v>6789</v>
      </c>
      <c r="E5" s="84">
        <v>0</v>
      </c>
      <c r="F5" s="23">
        <f>IF(E6="н/р","",(IF(E6=0,5,0)))</f>
        <v>5</v>
      </c>
    </row>
    <row r="6" spans="1:9" s="12" customFormat="1">
      <c r="A6" s="23">
        <f>A5+1</f>
        <v>2</v>
      </c>
      <c r="B6" s="10" t="s">
        <v>150</v>
      </c>
      <c r="C6" s="84">
        <v>0</v>
      </c>
      <c r="D6" s="84">
        <v>101491.2</v>
      </c>
      <c r="E6" s="92">
        <v>0</v>
      </c>
      <c r="F6" s="23">
        <f>IF(E6="н/р","",(IF(E6=0,5,0)))</f>
        <v>5</v>
      </c>
      <c r="G6" s="12">
        <v>484811.43</v>
      </c>
      <c r="H6" s="12">
        <v>10387314.09</v>
      </c>
    </row>
    <row r="7" spans="1:9" s="12" customFormat="1">
      <c r="A7" s="23">
        <f t="shared" ref="A7" si="0">A6+1</f>
        <v>3</v>
      </c>
      <c r="B7" s="10" t="s">
        <v>174</v>
      </c>
      <c r="C7" s="84">
        <v>0</v>
      </c>
      <c r="D7" s="84">
        <v>16408.599999999999</v>
      </c>
      <c r="E7" s="92">
        <f>C7/D7*100</f>
        <v>0</v>
      </c>
      <c r="F7" s="23">
        <f t="shared" ref="F7" si="1">IF(E7="н/р","",(IF(E7=0,5,0)))</f>
        <v>5</v>
      </c>
      <c r="G7" s="12">
        <v>432706.74</v>
      </c>
      <c r="H7" s="12">
        <v>8586196.7100000009</v>
      </c>
    </row>
    <row r="8" spans="1:9">
      <c r="A8" s="5"/>
      <c r="B8" s="5"/>
      <c r="C8" s="19"/>
      <c r="D8" s="19"/>
      <c r="E8" s="6"/>
    </row>
    <row r="9" spans="1:9">
      <c r="A9" s="20" t="s">
        <v>24</v>
      </c>
      <c r="B9" s="116" t="s">
        <v>75</v>
      </c>
      <c r="C9" s="116"/>
      <c r="D9" s="116"/>
      <c r="E9" s="116"/>
    </row>
    <row r="10" spans="1:9" ht="27.6" customHeight="1">
      <c r="A10" s="20"/>
      <c r="B10" s="116"/>
      <c r="C10" s="116"/>
      <c r="D10" s="116"/>
      <c r="E10" s="116"/>
    </row>
    <row r="11" spans="1:9" ht="26.4" customHeight="1">
      <c r="A11" s="20" t="s">
        <v>22</v>
      </c>
      <c r="B11" s="116" t="s">
        <v>145</v>
      </c>
      <c r="C11" s="116"/>
      <c r="D11" s="116"/>
      <c r="E11" s="116"/>
    </row>
    <row r="12" spans="1:9">
      <c r="A12" s="20" t="s">
        <v>41</v>
      </c>
      <c r="B12" s="116" t="s">
        <v>49</v>
      </c>
      <c r="C12" s="116"/>
      <c r="D12" s="116"/>
      <c r="E12" s="116"/>
    </row>
  </sheetData>
  <mergeCells count="4">
    <mergeCell ref="A1:F2"/>
    <mergeCell ref="B9:E10"/>
    <mergeCell ref="B11:E11"/>
    <mergeCell ref="B12:E12"/>
  </mergeCells>
  <pageMargins left="0.78740157480314965" right="0.39370078740157483" top="0.74803149606299213" bottom="0.74803149606299213" header="0.31496062992125984" footer="0.31496062992125984"/>
  <pageSetup paperSize="9" scale="9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12"/>
  <sheetViews>
    <sheetView zoomScaleSheetLayoutView="115" workbookViewId="0">
      <selection activeCell="G11" sqref="G11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3" width="11.88671875" style="32" customWidth="1"/>
    <col min="4" max="5" width="11.88671875" style="1" customWidth="1"/>
    <col min="6" max="8" width="9.109375" style="1"/>
    <col min="9" max="9" width="0" style="1" hidden="1" customWidth="1"/>
    <col min="10" max="16384" width="9.109375" style="1"/>
  </cols>
  <sheetData>
    <row r="1" spans="1:9">
      <c r="A1" s="110" t="s">
        <v>158</v>
      </c>
      <c r="B1" s="110"/>
      <c r="C1" s="110"/>
      <c r="D1" s="110"/>
      <c r="E1" s="110"/>
      <c r="F1" s="126"/>
      <c r="G1" s="32"/>
    </row>
    <row r="2" spans="1:9" ht="18" customHeight="1">
      <c r="A2" s="110"/>
      <c r="B2" s="110"/>
      <c r="C2" s="110"/>
      <c r="D2" s="110"/>
      <c r="E2" s="110"/>
      <c r="F2" s="126"/>
      <c r="I2" s="1" t="s">
        <v>131</v>
      </c>
    </row>
    <row r="3" spans="1:9" ht="15.75" customHeight="1"/>
    <row r="4" spans="1:9" ht="15.6">
      <c r="A4" s="52" t="s">
        <v>0</v>
      </c>
      <c r="B4" s="52" t="s">
        <v>27</v>
      </c>
      <c r="C4" s="57" t="s">
        <v>23</v>
      </c>
      <c r="D4" s="55" t="s">
        <v>43</v>
      </c>
      <c r="E4" s="55" t="s">
        <v>40</v>
      </c>
      <c r="F4" s="59" t="s">
        <v>28</v>
      </c>
    </row>
    <row r="5" spans="1:9" s="2" customFormat="1">
      <c r="A5" s="22">
        <v>1</v>
      </c>
      <c r="B5" s="7" t="s">
        <v>148</v>
      </c>
      <c r="C5" s="84">
        <v>0</v>
      </c>
      <c r="D5" s="89">
        <v>531665.37</v>
      </c>
      <c r="E5" s="85">
        <v>0</v>
      </c>
      <c r="F5" s="36">
        <f>IF(E5=0,5,0)</f>
        <v>5</v>
      </c>
    </row>
    <row r="6" spans="1:9" s="2" customFormat="1">
      <c r="A6" s="22">
        <f>A5+1</f>
        <v>2</v>
      </c>
      <c r="B6" s="3" t="s">
        <v>150</v>
      </c>
      <c r="C6" s="84">
        <v>0</v>
      </c>
      <c r="D6" s="87">
        <v>637271.69999999995</v>
      </c>
      <c r="E6" s="85">
        <v>0</v>
      </c>
      <c r="F6" s="36">
        <f t="shared" ref="F6:F7" si="0">IF(E6=0,5,0)</f>
        <v>5</v>
      </c>
    </row>
    <row r="7" spans="1:9" s="2" customFormat="1">
      <c r="A7" s="22">
        <f t="shared" ref="A7" si="1">A6+1</f>
        <v>3</v>
      </c>
      <c r="B7" s="3" t="s">
        <v>174</v>
      </c>
      <c r="C7" s="84">
        <v>0</v>
      </c>
      <c r="D7" s="87">
        <v>106380.37</v>
      </c>
      <c r="E7" s="85">
        <v>0</v>
      </c>
      <c r="F7" s="36">
        <f t="shared" si="0"/>
        <v>5</v>
      </c>
    </row>
    <row r="8" spans="1:9">
      <c r="A8" s="51"/>
      <c r="B8" s="5"/>
      <c r="C8" s="19"/>
      <c r="D8" s="6"/>
      <c r="E8" s="6"/>
    </row>
    <row r="9" spans="1:9">
      <c r="A9" s="20" t="s">
        <v>24</v>
      </c>
      <c r="B9" s="116" t="s">
        <v>76</v>
      </c>
      <c r="C9" s="116"/>
      <c r="D9" s="116"/>
      <c r="E9" s="116"/>
    </row>
    <row r="10" spans="1:9" ht="15" customHeight="1">
      <c r="A10" s="20"/>
      <c r="B10" s="116"/>
      <c r="C10" s="116"/>
      <c r="D10" s="116"/>
      <c r="E10" s="116"/>
    </row>
    <row r="11" spans="1:9" ht="19.2" customHeight="1">
      <c r="A11" s="20" t="s">
        <v>22</v>
      </c>
      <c r="B11" s="116" t="s">
        <v>26</v>
      </c>
      <c r="C11" s="116"/>
      <c r="D11" s="116"/>
      <c r="E11" s="116"/>
    </row>
    <row r="12" spans="1:9">
      <c r="A12" s="20" t="s">
        <v>41</v>
      </c>
      <c r="B12" s="116" t="s">
        <v>49</v>
      </c>
      <c r="C12" s="116"/>
      <c r="D12" s="116"/>
      <c r="E12" s="116"/>
    </row>
  </sheetData>
  <mergeCells count="4">
    <mergeCell ref="A1:F2"/>
    <mergeCell ref="B9:E10"/>
    <mergeCell ref="B11:E11"/>
    <mergeCell ref="B12:E12"/>
  </mergeCells>
  <pageMargins left="0.78740157480314965" right="0.39370078740157483" top="0.74803149606299213" bottom="0.74803149606299213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5" sqref="C5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5" width="11.88671875" style="1" customWidth="1"/>
    <col min="6" max="6" width="9.109375" style="1"/>
    <col min="7" max="7" width="11.5546875" style="1" customWidth="1"/>
    <col min="8" max="16384" width="9.109375" style="1"/>
  </cols>
  <sheetData>
    <row r="1" spans="1:6" ht="15.75" customHeight="1">
      <c r="A1" s="110" t="s">
        <v>157</v>
      </c>
      <c r="B1" s="110"/>
      <c r="C1" s="110"/>
      <c r="D1" s="110"/>
      <c r="E1" s="110"/>
    </row>
    <row r="2" spans="1:6" ht="15.75" customHeight="1">
      <c r="A2" s="110"/>
      <c r="B2" s="110"/>
      <c r="C2" s="110"/>
      <c r="D2" s="110"/>
      <c r="E2" s="110"/>
    </row>
    <row r="4" spans="1:6" ht="15.6">
      <c r="A4" s="52" t="s">
        <v>0</v>
      </c>
      <c r="B4" s="52" t="s">
        <v>27</v>
      </c>
      <c r="C4" s="55" t="s">
        <v>19</v>
      </c>
      <c r="D4" s="55" t="s">
        <v>43</v>
      </c>
      <c r="E4" s="55" t="s">
        <v>40</v>
      </c>
      <c r="F4" s="59" t="s">
        <v>28</v>
      </c>
    </row>
    <row r="5" spans="1:6" s="2" customFormat="1">
      <c r="A5" s="22">
        <v>1</v>
      </c>
      <c r="B5" s="7" t="s">
        <v>148</v>
      </c>
      <c r="C5" s="84">
        <v>489.01</v>
      </c>
      <c r="D5" s="89">
        <v>531665.37</v>
      </c>
      <c r="E5" s="85">
        <f>100*C5/D5</f>
        <v>9.1977026827983921E-2</v>
      </c>
      <c r="F5" s="36">
        <f>IF(OR(E5&gt;1),0,IF(E5&gt;0.75,1,IF(E5&gt;0.5,2,IF(E5&gt;0.25,3,IF(E5&gt;0,4,5)))))</f>
        <v>4</v>
      </c>
    </row>
    <row r="6" spans="1:6" s="2" customFormat="1">
      <c r="A6" s="22">
        <f>A5+1</f>
        <v>2</v>
      </c>
      <c r="B6" s="3" t="s">
        <v>150</v>
      </c>
      <c r="C6" s="84">
        <v>0</v>
      </c>
      <c r="D6" s="87">
        <v>637271.69999999995</v>
      </c>
      <c r="E6" s="85">
        <f t="shared" ref="E6:E7" si="0">100*C6/D6</f>
        <v>0</v>
      </c>
      <c r="F6" s="36">
        <f>IF(OR(E6&gt;1),0,IF(E6&gt;0.75,1,IF(E6&gt;0.5,2,IF(E6&gt;0.25,3,IF(E6&gt;0,4,5)))))</f>
        <v>5</v>
      </c>
    </row>
    <row r="7" spans="1:6" s="2" customFormat="1">
      <c r="A7" s="22">
        <f t="shared" ref="A7" si="1">A6+1</f>
        <v>3</v>
      </c>
      <c r="B7" s="3" t="s">
        <v>174</v>
      </c>
      <c r="C7" s="84">
        <v>0</v>
      </c>
      <c r="D7" s="87">
        <v>106380.37</v>
      </c>
      <c r="E7" s="85">
        <f t="shared" si="0"/>
        <v>0</v>
      </c>
      <c r="F7" s="36">
        <f t="shared" ref="F7" si="2">IF(OR(E7&gt;1),0,IF(E7&gt;0.75,1,IF(E7&gt;0.5,2,IF(E7&gt;0.25,3,IF(E7&gt;0,4,5)))))</f>
        <v>5</v>
      </c>
    </row>
    <row r="8" spans="1:6">
      <c r="A8" s="5"/>
      <c r="B8" s="5"/>
      <c r="C8" s="6"/>
      <c r="D8" s="6"/>
      <c r="E8" s="6"/>
    </row>
    <row r="9" spans="1:6">
      <c r="A9" s="8" t="s">
        <v>18</v>
      </c>
      <c r="B9" s="116" t="s">
        <v>187</v>
      </c>
      <c r="C9" s="116"/>
      <c r="D9" s="116"/>
      <c r="E9" s="116"/>
    </row>
    <row r="10" spans="1:6">
      <c r="A10" s="8"/>
      <c r="B10" s="116"/>
      <c r="C10" s="116"/>
      <c r="D10" s="116"/>
      <c r="E10" s="116"/>
    </row>
    <row r="11" spans="1:6">
      <c r="A11" s="8"/>
      <c r="B11" s="116"/>
      <c r="C11" s="116"/>
      <c r="D11" s="116"/>
      <c r="E11" s="116"/>
    </row>
    <row r="12" spans="1:6">
      <c r="A12" s="8" t="s">
        <v>22</v>
      </c>
      <c r="B12" s="116" t="s">
        <v>26</v>
      </c>
      <c r="C12" s="116"/>
      <c r="D12" s="116"/>
      <c r="E12" s="116"/>
    </row>
    <row r="13" spans="1:6">
      <c r="A13" s="8" t="s">
        <v>41</v>
      </c>
      <c r="B13" s="116" t="s">
        <v>48</v>
      </c>
      <c r="C13" s="116"/>
      <c r="D13" s="116"/>
      <c r="E13" s="116"/>
    </row>
  </sheetData>
  <mergeCells count="4">
    <mergeCell ref="A1:E2"/>
    <mergeCell ref="B12:E12"/>
    <mergeCell ref="B13:E13"/>
    <mergeCell ref="B9:E11"/>
  </mergeCells>
  <pageMargins left="0.78740157480314965" right="0.39370078740157483" top="0.74803149606299213" bottom="0.74803149606299213" header="0.31496062992125984" footer="0.31496062992125984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sqref="A1:E2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5" width="11.88671875" style="1" customWidth="1"/>
    <col min="6" max="16384" width="9.109375" style="1"/>
  </cols>
  <sheetData>
    <row r="1" spans="1:6" ht="15.75" customHeight="1">
      <c r="A1" s="110" t="s">
        <v>176</v>
      </c>
      <c r="B1" s="110"/>
      <c r="C1" s="110"/>
      <c r="D1" s="110"/>
      <c r="E1" s="110"/>
    </row>
    <row r="2" spans="1:6" ht="15.75" customHeight="1">
      <c r="A2" s="110"/>
      <c r="B2" s="110"/>
      <c r="C2" s="110"/>
      <c r="D2" s="110"/>
      <c r="E2" s="110"/>
    </row>
    <row r="4" spans="1:6" ht="15.6">
      <c r="A4" s="52" t="s">
        <v>0</v>
      </c>
      <c r="B4" s="52" t="s">
        <v>27</v>
      </c>
      <c r="C4" s="55" t="s">
        <v>81</v>
      </c>
      <c r="D4" s="55" t="s">
        <v>80</v>
      </c>
      <c r="E4" s="55" t="s">
        <v>40</v>
      </c>
      <c r="F4" s="59" t="s">
        <v>28</v>
      </c>
    </row>
    <row r="5" spans="1:6" s="2" customFormat="1" ht="25.95" customHeight="1">
      <c r="A5" s="15">
        <v>1</v>
      </c>
      <c r="B5" s="7" t="s">
        <v>148</v>
      </c>
      <c r="C5" s="84">
        <v>20780.7</v>
      </c>
      <c r="D5" s="84">
        <v>561947.9</v>
      </c>
      <c r="E5" s="85">
        <f>C5/D5*100</f>
        <v>3.6979762714657354</v>
      </c>
      <c r="F5" s="36">
        <f>IF(OR(E5&gt;35),0,IF(E5&gt;30,1,IF(E5&gt;20,2,IF(E5&gt;10,3,IF(E5&gt;0,4,5)))))</f>
        <v>4</v>
      </c>
    </row>
    <row r="6" spans="1:6" s="2" customFormat="1" ht="38.4" customHeight="1">
      <c r="A6" s="15">
        <f>A5+1</f>
        <v>2</v>
      </c>
      <c r="B6" s="3" t="s">
        <v>150</v>
      </c>
      <c r="C6" s="84">
        <v>991.41</v>
      </c>
      <c r="D6" s="84">
        <v>1277386.81</v>
      </c>
      <c r="E6" s="85">
        <f t="shared" ref="E6:E7" si="0">C6/D6*100</f>
        <v>7.761235611944356E-2</v>
      </c>
      <c r="F6" s="36">
        <f t="shared" ref="F6:F7" si="1">IF(OR(E6&gt;35),0,IF(E6&gt;30,1,IF(E6&gt;20,2,IF(E6&gt;10,3,IF(E6&gt;0,4,5)))))</f>
        <v>4</v>
      </c>
    </row>
    <row r="7" spans="1:6" s="2" customFormat="1">
      <c r="A7" s="15">
        <f t="shared" ref="A7" si="2">A6+1</f>
        <v>3</v>
      </c>
      <c r="B7" s="3" t="s">
        <v>174</v>
      </c>
      <c r="C7" s="84">
        <v>4608.33</v>
      </c>
      <c r="D7" s="84">
        <v>203646.38</v>
      </c>
      <c r="E7" s="85">
        <f t="shared" si="0"/>
        <v>2.2629078896467494</v>
      </c>
      <c r="F7" s="36">
        <f t="shared" si="1"/>
        <v>4</v>
      </c>
    </row>
    <row r="8" spans="1:6">
      <c r="A8" s="5"/>
      <c r="B8" s="5"/>
      <c r="C8" s="6"/>
      <c r="D8" s="6"/>
      <c r="E8" s="6"/>
    </row>
    <row r="9" spans="1:6">
      <c r="A9" s="20" t="s">
        <v>79</v>
      </c>
      <c r="B9" s="116" t="s">
        <v>82</v>
      </c>
      <c r="C9" s="116"/>
      <c r="D9" s="116"/>
      <c r="E9" s="116"/>
    </row>
    <row r="10" spans="1:6">
      <c r="A10" s="20"/>
      <c r="B10" s="116"/>
      <c r="C10" s="116"/>
      <c r="D10" s="116"/>
      <c r="E10" s="116"/>
    </row>
    <row r="11" spans="1:6">
      <c r="A11" s="20"/>
      <c r="B11" s="116"/>
      <c r="C11" s="116"/>
      <c r="D11" s="116"/>
      <c r="E11" s="116"/>
    </row>
    <row r="12" spans="1:6" ht="26.4" customHeight="1">
      <c r="A12" s="20" t="s">
        <v>78</v>
      </c>
      <c r="B12" s="116" t="s">
        <v>102</v>
      </c>
      <c r="C12" s="116"/>
      <c r="D12" s="116"/>
      <c r="E12" s="116"/>
    </row>
    <row r="13" spans="1:6">
      <c r="A13" s="20" t="s">
        <v>41</v>
      </c>
      <c r="B13" s="116" t="s">
        <v>77</v>
      </c>
      <c r="C13" s="116"/>
      <c r="D13" s="116"/>
      <c r="E13" s="116"/>
    </row>
  </sheetData>
  <mergeCells count="4">
    <mergeCell ref="A1:E2"/>
    <mergeCell ref="B9:E11"/>
    <mergeCell ref="B12:E12"/>
    <mergeCell ref="B13:E13"/>
  </mergeCells>
  <pageMargins left="0.39370078740157483" right="0.19685039370078741" top="0.55118110236220474" bottom="0.55118110236220474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sqref="A1:E2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5" width="11.88671875" style="1" customWidth="1"/>
    <col min="6" max="16384" width="9.109375" style="1"/>
  </cols>
  <sheetData>
    <row r="1" spans="1:6" ht="15.75" customHeight="1">
      <c r="A1" s="110" t="s">
        <v>175</v>
      </c>
      <c r="B1" s="110"/>
      <c r="C1" s="110"/>
      <c r="D1" s="110"/>
      <c r="E1" s="110"/>
    </row>
    <row r="2" spans="1:6" ht="15.75" customHeight="1">
      <c r="A2" s="110"/>
      <c r="B2" s="110"/>
      <c r="C2" s="110"/>
      <c r="D2" s="110"/>
      <c r="E2" s="110"/>
    </row>
    <row r="4" spans="1:6" ht="15.6">
      <c r="A4" s="52" t="s">
        <v>0</v>
      </c>
      <c r="B4" s="52" t="s">
        <v>27</v>
      </c>
      <c r="C4" s="55" t="s">
        <v>88</v>
      </c>
      <c r="D4" s="55" t="s">
        <v>89</v>
      </c>
      <c r="E4" s="55" t="s">
        <v>40</v>
      </c>
      <c r="F4" s="59" t="s">
        <v>28</v>
      </c>
    </row>
    <row r="5" spans="1:6" s="2" customFormat="1">
      <c r="A5" s="22">
        <v>1</v>
      </c>
      <c r="B5" s="7" t="s">
        <v>148</v>
      </c>
      <c r="C5" s="87">
        <v>7</v>
      </c>
      <c r="D5" s="87">
        <v>7</v>
      </c>
      <c r="E5" s="87">
        <v>100</v>
      </c>
      <c r="F5" s="35">
        <f>IF(OR(E5&lt;50),0,IF(E5&lt;70,1,IF(E5&lt;90,2,IF(E5&lt;100,3,IF(E5="н/р","",4)))))</f>
        <v>4</v>
      </c>
    </row>
    <row r="6" spans="1:6" s="2" customFormat="1">
      <c r="A6" s="22">
        <f>A5+1</f>
        <v>2</v>
      </c>
      <c r="B6" s="3" t="s">
        <v>150</v>
      </c>
      <c r="C6" s="87">
        <v>69</v>
      </c>
      <c r="D6" s="87">
        <v>71</v>
      </c>
      <c r="E6" s="87">
        <f>C6/D6*100</f>
        <v>97.183098591549296</v>
      </c>
      <c r="F6" s="35">
        <f t="shared" ref="F6:F7" si="0">IF(OR(E6&lt;50),0,IF(E6&lt;70,1,IF(E6&lt;90,2,IF(E6&lt;100,3,IF(E6="н/р","",4)))))</f>
        <v>3</v>
      </c>
    </row>
    <row r="7" spans="1:6" s="2" customFormat="1">
      <c r="A7" s="22">
        <f t="shared" ref="A7" si="1">A6+1</f>
        <v>3</v>
      </c>
      <c r="B7" s="3" t="s">
        <v>174</v>
      </c>
      <c r="C7" s="87">
        <v>9</v>
      </c>
      <c r="D7" s="87">
        <v>9</v>
      </c>
      <c r="E7" s="87">
        <v>100</v>
      </c>
      <c r="F7" s="35">
        <f t="shared" si="0"/>
        <v>4</v>
      </c>
    </row>
    <row r="8" spans="1:6">
      <c r="A8" s="5"/>
      <c r="B8" s="5"/>
      <c r="C8" s="6"/>
      <c r="D8" s="6"/>
      <c r="E8" s="6"/>
    </row>
    <row r="9" spans="1:6">
      <c r="A9" s="20" t="s">
        <v>85</v>
      </c>
      <c r="B9" s="116" t="s">
        <v>185</v>
      </c>
      <c r="C9" s="116"/>
      <c r="D9" s="116"/>
      <c r="E9" s="116"/>
    </row>
    <row r="10" spans="1:6">
      <c r="A10" s="20"/>
      <c r="B10" s="116"/>
      <c r="C10" s="116"/>
      <c r="D10" s="116"/>
      <c r="E10" s="116"/>
    </row>
    <row r="11" spans="1:6">
      <c r="A11" s="20"/>
      <c r="B11" s="116"/>
      <c r="C11" s="116"/>
      <c r="D11" s="116"/>
      <c r="E11" s="116"/>
    </row>
    <row r="12" spans="1:6" ht="26.4" customHeight="1">
      <c r="A12" s="20" t="s">
        <v>63</v>
      </c>
      <c r="B12" s="116" t="s">
        <v>186</v>
      </c>
      <c r="C12" s="116"/>
      <c r="D12" s="116"/>
      <c r="E12" s="116"/>
    </row>
    <row r="13" spans="1:6">
      <c r="A13" s="20" t="s">
        <v>84</v>
      </c>
      <c r="B13" s="116" t="s">
        <v>83</v>
      </c>
      <c r="C13" s="116"/>
      <c r="D13" s="116"/>
      <c r="E13" s="116"/>
    </row>
  </sheetData>
  <mergeCells count="4">
    <mergeCell ref="A1:E2"/>
    <mergeCell ref="B9:E11"/>
    <mergeCell ref="B12:E12"/>
    <mergeCell ref="B13:E13"/>
  </mergeCells>
  <pageMargins left="0.78740157480314965" right="0.39370078740157483" top="0.74803149606299213" bottom="0.74803149606299213" header="0.31496062992125984" footer="0.31496062992125984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sqref="A1:C2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3" width="11.88671875" style="1" customWidth="1"/>
    <col min="4" max="16384" width="9.109375" style="1"/>
  </cols>
  <sheetData>
    <row r="1" spans="1:4" ht="15.75" customHeight="1">
      <c r="A1" s="110" t="s">
        <v>205</v>
      </c>
      <c r="B1" s="110"/>
      <c r="C1" s="110"/>
    </row>
    <row r="2" spans="1:4" ht="15.75" customHeight="1">
      <c r="A2" s="110"/>
      <c r="B2" s="110"/>
      <c r="C2" s="110"/>
    </row>
    <row r="4" spans="1:4" ht="39.6">
      <c r="A4" s="93" t="s">
        <v>0</v>
      </c>
      <c r="B4" s="93" t="s">
        <v>27</v>
      </c>
      <c r="C4" s="94" t="s">
        <v>204</v>
      </c>
      <c r="D4" s="59" t="s">
        <v>28</v>
      </c>
    </row>
    <row r="5" spans="1:4" s="37" customFormat="1" ht="25.95" customHeight="1">
      <c r="A5" s="15">
        <v>1</v>
      </c>
      <c r="B5" s="7" t="s">
        <v>148</v>
      </c>
      <c r="C5" s="85">
        <v>183</v>
      </c>
      <c r="D5" s="36">
        <f>IF(OR(C5&gt;36),0,IF(C5&gt;36,1,IF(C5&gt;24,1,IF(C5&gt;10,3,IF(C5&gt;0,1,2)))))</f>
        <v>0</v>
      </c>
    </row>
    <row r="6" spans="1:4" s="37" customFormat="1" ht="38.4" customHeight="1">
      <c r="A6" s="15">
        <f>A5+1</f>
        <v>2</v>
      </c>
      <c r="B6" s="3" t="s">
        <v>150</v>
      </c>
      <c r="C6" s="85">
        <v>54</v>
      </c>
      <c r="D6" s="36">
        <f>IF(OR(C6&gt;36),0,IF(C6&gt;36,1,IF(C6&gt;24,2,IF(C6&gt;10,2,IF(C6&gt;0,2,2)))))</f>
        <v>0</v>
      </c>
    </row>
    <row r="7" spans="1:4" s="37" customFormat="1">
      <c r="A7" s="15">
        <f t="shared" ref="A7" si="0">A6+1</f>
        <v>3</v>
      </c>
      <c r="B7" s="3" t="s">
        <v>174</v>
      </c>
      <c r="C7" s="85">
        <v>33</v>
      </c>
      <c r="D7" s="36">
        <f>IF(OR(C7&gt;36),0,IF(C7&gt;36,1,IF(C7&gt;24,2,IF(C7&gt;10,2,IF(C7&gt;0,1,2)))))</f>
        <v>2</v>
      </c>
    </row>
    <row r="8" spans="1:4">
      <c r="A8" s="5"/>
      <c r="B8" s="5"/>
      <c r="C8" s="6"/>
    </row>
    <row r="9" spans="1:4" ht="81.599999999999994" customHeight="1">
      <c r="A9" s="127" t="s">
        <v>206</v>
      </c>
      <c r="B9" s="127"/>
      <c r="C9" s="127"/>
      <c r="D9" s="127"/>
    </row>
  </sheetData>
  <mergeCells count="2">
    <mergeCell ref="A1:C2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sqref="A1:E2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5" width="11.88671875" style="1" customWidth="1"/>
    <col min="6" max="16384" width="9.109375" style="1"/>
  </cols>
  <sheetData>
    <row r="1" spans="1:6" ht="15.75" customHeight="1">
      <c r="A1" s="110" t="s">
        <v>209</v>
      </c>
      <c r="B1" s="110"/>
      <c r="C1" s="110"/>
      <c r="D1" s="110"/>
      <c r="E1" s="110"/>
    </row>
    <row r="2" spans="1:6" ht="15.75" customHeight="1">
      <c r="A2" s="110"/>
      <c r="B2" s="110"/>
      <c r="C2" s="110"/>
      <c r="D2" s="110"/>
      <c r="E2" s="110"/>
    </row>
    <row r="4" spans="1:6" ht="15.6">
      <c r="A4" s="93" t="s">
        <v>0</v>
      </c>
      <c r="B4" s="93" t="s">
        <v>27</v>
      </c>
      <c r="C4" s="96" t="s">
        <v>219</v>
      </c>
      <c r="D4" s="96" t="s">
        <v>220</v>
      </c>
      <c r="E4" s="94" t="s">
        <v>40</v>
      </c>
      <c r="F4" s="59" t="s">
        <v>28</v>
      </c>
    </row>
    <row r="5" spans="1:6" s="37" customFormat="1" ht="25.95" customHeight="1">
      <c r="A5" s="15">
        <v>1</v>
      </c>
      <c r="B5" s="7" t="s">
        <v>148</v>
      </c>
      <c r="C5" s="84">
        <v>1057</v>
      </c>
      <c r="D5" s="84">
        <v>6002</v>
      </c>
      <c r="E5" s="85">
        <f>C5*100/D5</f>
        <v>17.6107964011996</v>
      </c>
      <c r="F5" s="36">
        <f>IF(OR(E5&gt;35),0,IF(E5&gt;30,1,IF(E5&gt;20,2,IF(E5&gt;10,3,IF(E5&gt;0,4,5)))))</f>
        <v>3</v>
      </c>
    </row>
    <row r="6" spans="1:6" s="37" customFormat="1" ht="38.4" customHeight="1">
      <c r="A6" s="15">
        <f>A5+1</f>
        <v>2</v>
      </c>
      <c r="B6" s="3" t="s">
        <v>150</v>
      </c>
      <c r="C6" s="84">
        <v>6742</v>
      </c>
      <c r="D6" s="84">
        <v>46638</v>
      </c>
      <c r="E6" s="85">
        <f t="shared" ref="E6:E7" si="0">C6*100/D6</f>
        <v>14.456022985548266</v>
      </c>
      <c r="F6" s="36">
        <f t="shared" ref="F6:F7" si="1">IF(OR(E6&gt;35),0,IF(E6&gt;30,1,IF(E6&gt;20,2,IF(E6&gt;10,3,IF(E6&gt;0,4,5)))))</f>
        <v>3</v>
      </c>
    </row>
    <row r="7" spans="1:6" s="37" customFormat="1">
      <c r="A7" s="15">
        <f t="shared" ref="A7" si="2">A6+1</f>
        <v>3</v>
      </c>
      <c r="B7" s="3" t="s">
        <v>174</v>
      </c>
      <c r="C7" s="84">
        <v>157</v>
      </c>
      <c r="D7" s="84">
        <v>763</v>
      </c>
      <c r="E7" s="85">
        <f t="shared" si="0"/>
        <v>20.576671035386632</v>
      </c>
      <c r="F7" s="36">
        <f t="shared" si="1"/>
        <v>2</v>
      </c>
    </row>
    <row r="8" spans="1:6">
      <c r="A8" s="5"/>
      <c r="B8" s="5"/>
      <c r="C8" s="6"/>
      <c r="D8" s="6"/>
      <c r="E8" s="6"/>
    </row>
    <row r="9" spans="1:6">
      <c r="A9" s="95" t="s">
        <v>207</v>
      </c>
      <c r="B9" s="116" t="s">
        <v>210</v>
      </c>
      <c r="C9" s="116"/>
      <c r="D9" s="116"/>
      <c r="E9" s="116"/>
    </row>
    <row r="10" spans="1:6" ht="10.199999999999999" customHeight="1">
      <c r="A10" s="95"/>
      <c r="B10" s="116"/>
      <c r="C10" s="116"/>
      <c r="D10" s="116"/>
      <c r="E10" s="116"/>
    </row>
    <row r="11" spans="1:6" hidden="1">
      <c r="A11" s="95"/>
      <c r="B11" s="116"/>
      <c r="C11" s="116"/>
      <c r="D11" s="116"/>
      <c r="E11" s="116"/>
    </row>
    <row r="12" spans="1:6" ht="26.4" customHeight="1">
      <c r="A12" s="95" t="s">
        <v>18</v>
      </c>
      <c r="B12" s="116" t="s">
        <v>211</v>
      </c>
      <c r="C12" s="116"/>
      <c r="D12" s="116"/>
      <c r="E12" s="116"/>
    </row>
    <row r="13" spans="1:6">
      <c r="A13" s="95" t="s">
        <v>41</v>
      </c>
      <c r="B13" s="116" t="s">
        <v>208</v>
      </c>
      <c r="C13" s="116"/>
      <c r="D13" s="116"/>
      <c r="E13" s="116"/>
    </row>
  </sheetData>
  <mergeCells count="4">
    <mergeCell ref="A1:E2"/>
    <mergeCell ref="B9:E11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10</vt:i4>
      </vt:variant>
    </vt:vector>
  </HeadingPairs>
  <TitlesOfParts>
    <vt:vector size="38" baseType="lpstr">
      <vt:lpstr>Итог</vt:lpstr>
      <vt:lpstr>Средний балл </vt:lpstr>
      <vt:lpstr>П1</vt:lpstr>
      <vt:lpstr>П2</vt:lpstr>
      <vt:lpstr>П3</vt:lpstr>
      <vt:lpstr>П4</vt:lpstr>
      <vt:lpstr>П5</vt:lpstr>
      <vt:lpstr>П6</vt:lpstr>
      <vt:lpstr>П7</vt:lpstr>
      <vt:lpstr>П8</vt:lpstr>
      <vt:lpstr>П9</vt:lpstr>
      <vt:lpstr>П10</vt:lpstr>
      <vt:lpstr>П11 </vt:lpstr>
      <vt:lpstr>П12</vt:lpstr>
      <vt:lpstr>П13 </vt:lpstr>
      <vt:lpstr>П14</vt:lpstr>
      <vt:lpstr>П15</vt:lpstr>
      <vt:lpstr>П16</vt:lpstr>
      <vt:lpstr>П17</vt:lpstr>
      <vt:lpstr>П18</vt:lpstr>
      <vt:lpstr>П19</vt:lpstr>
      <vt:lpstr>П20</vt:lpstr>
      <vt:lpstr>П21</vt:lpstr>
      <vt:lpstr>П22</vt:lpstr>
      <vt:lpstr>П23 </vt:lpstr>
      <vt:lpstr>П24</vt:lpstr>
      <vt:lpstr>П25</vt:lpstr>
      <vt:lpstr>П26</vt:lpstr>
      <vt:lpstr>Итог!Заголовки_для_печати</vt:lpstr>
      <vt:lpstr>Итог!Область_печати</vt:lpstr>
      <vt:lpstr>П1!Область_печати</vt:lpstr>
      <vt:lpstr>П14!Область_печати</vt:lpstr>
      <vt:lpstr>П15!Область_печати</vt:lpstr>
      <vt:lpstr>П19!Область_печати</vt:lpstr>
      <vt:lpstr>П2!Область_печати</vt:lpstr>
      <vt:lpstr>П20!Область_печати</vt:lpstr>
      <vt:lpstr>П3!Область_печати</vt:lpstr>
      <vt:lpstr>П4!Область_печати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2017-06-22T13:06:51Z</cp:lastPrinted>
  <dcterms:created xsi:type="dcterms:W3CDTF">1996-10-08T23:32:33Z</dcterms:created>
  <dcterms:modified xsi:type="dcterms:W3CDTF">2017-06-22T13:10:07Z</dcterms:modified>
</cp:coreProperties>
</file>